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F:\Shin Master\4 մրց․ ծավալաթերթերի թարգմանություն\Ռուսերեն միայն\"/>
    </mc:Choice>
  </mc:AlternateContent>
  <xr:revisionPtr revIDLastSave="0" documentId="13_ncr:1_{50AA1CD5-1490-46E2-A930-BE624BED94E8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Բաժին I" sheetId="36" r:id="rId1"/>
  </sheets>
  <definedNames>
    <definedName name="_xlnm.Print_Titles" localSheetId="0">'Բաժին I'!$7:$7</definedName>
    <definedName name="_xlnm.Print_Area" localSheetId="0">'Բաժին I'!$A$1:$G$144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36" l="1"/>
  <c r="F138" i="36"/>
  <c r="F137" i="36"/>
  <c r="F136" i="36"/>
  <c r="F135" i="36"/>
  <c r="F134" i="36"/>
  <c r="F133" i="36"/>
  <c r="F132" i="36"/>
  <c r="F131" i="36"/>
  <c r="F128" i="36"/>
  <c r="F127" i="36"/>
  <c r="F126" i="36"/>
  <c r="F125" i="36"/>
  <c r="F124" i="36"/>
  <c r="F123" i="36"/>
  <c r="F122" i="36"/>
  <c r="F121" i="36"/>
  <c r="F120" i="36"/>
  <c r="F119" i="36"/>
  <c r="F118" i="36"/>
  <c r="F117" i="36"/>
  <c r="F116" i="36"/>
  <c r="F115" i="36"/>
  <c r="F112" i="36"/>
  <c r="F111" i="36"/>
  <c r="F110" i="36"/>
  <c r="F108" i="36"/>
  <c r="F107" i="36"/>
  <c r="F106" i="36"/>
  <c r="F105" i="36"/>
  <c r="F104" i="36"/>
  <c r="F103" i="36"/>
  <c r="F102" i="36"/>
  <c r="F101" i="36"/>
  <c r="F100" i="36"/>
  <c r="F99" i="36"/>
  <c r="F98" i="36"/>
  <c r="F92" i="36"/>
  <c r="F91" i="36"/>
  <c r="F90" i="36"/>
  <c r="F89" i="36"/>
  <c r="F88" i="36"/>
  <c r="F87" i="36"/>
  <c r="F86" i="36"/>
  <c r="F85" i="36"/>
  <c r="F84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5" i="36"/>
  <c r="F64" i="36"/>
  <c r="F63" i="36"/>
  <c r="F62" i="36"/>
  <c r="F61" i="36"/>
  <c r="F60" i="36"/>
  <c r="F59" i="36"/>
  <c r="F56" i="36"/>
  <c r="F55" i="36"/>
  <c r="F54" i="36"/>
  <c r="F53" i="36"/>
  <c r="F52" i="36"/>
  <c r="F51" i="36"/>
  <c r="F50" i="36"/>
  <c r="F49" i="36"/>
  <c r="F48" i="36"/>
  <c r="F47" i="36"/>
  <c r="F44" i="36"/>
  <c r="F43" i="36"/>
  <c r="F42" i="36"/>
  <c r="F41" i="36"/>
  <c r="F40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45" i="36" l="1"/>
  <c r="F93" i="36"/>
  <c r="F57" i="36"/>
  <c r="F129" i="36"/>
  <c r="F66" i="36"/>
  <c r="F140" i="36"/>
  <c r="F113" i="36"/>
  <c r="F82" i="36"/>
  <c r="F141" i="36" l="1"/>
  <c r="F94" i="36"/>
  <c r="F142" i="36" l="1"/>
  <c r="G66" i="36" s="1"/>
  <c r="F143" i="36" l="1"/>
  <c r="F144" i="36" s="1"/>
  <c r="G93" i="36"/>
  <c r="G140" i="36"/>
  <c r="G113" i="36"/>
  <c r="G82" i="36"/>
  <c r="G45" i="36"/>
  <c r="G129" i="36"/>
  <c r="G57" i="36"/>
  <c r="G94" i="36" l="1"/>
  <c r="G141" i="36"/>
  <c r="G142" i="36" l="1"/>
</calcChain>
</file>

<file path=xl/sharedStrings.xml><?xml version="1.0" encoding="utf-8"?>
<sst xmlns="http://schemas.openxmlformats.org/spreadsheetml/2006/main" count="255" uniqueCount="100">
  <si>
    <t xml:space="preserve">Виды и наименования работ </t>
  </si>
  <si>
    <t>Раздел 1. Канал К-1</t>
  </si>
  <si>
    <t>Наименование объекта: Строительство системы орошения части центральной улицы населенного пункта Шенаван общины Спитак Лорийской области РА</t>
  </si>
  <si>
    <t>Ведомость объемов работ</t>
  </si>
  <si>
    <t>Е/И</t>
  </si>
  <si>
    <t>Кол.</t>
  </si>
  <si>
    <t>Стоимость единицы (тыс. драмов)</t>
  </si>
  <si>
    <t>Сумма (тыс. драмов РА)</t>
  </si>
  <si>
    <t>Разработка траншей и котлованов в грунтах III категории экскаватором, с погрузкой на автосамосвалы</t>
  </si>
  <si>
    <t>Разработка траншей и котлованов в грунтах IV категории экскаватором, с погрузкой на автосамосвалы</t>
  </si>
  <si>
    <t>Разработка траншей и котлованов в грунтах III категории экскаватором, в отвал</t>
  </si>
  <si>
    <t>Разработка траншей и котлованов в грунтах III категории вручную, в отвал</t>
  </si>
  <si>
    <t>Перевозка погруженного грунта на свалку на расстояние до 1.0 км</t>
  </si>
  <si>
    <t>Разработка траншей и котлованов в грунтах IV категории вручную, в отвал</t>
  </si>
  <si>
    <t>Погрузка грунтов IV категории из отвала на автосамосвалы</t>
  </si>
  <si>
    <t>Устройство песчано-гравийной подготовки (подстилающего слоя) в траншее толщиной h=10см</t>
  </si>
  <si>
    <t>Устройство песчано-гравийной подготовки (подстилающего слоя) под опоры толщиной h=10см</t>
  </si>
  <si>
    <t>Обратная засыпка траншей и котлованов механизированным способом из разработанного грунта в отвале, с послойным уплотнением</t>
  </si>
  <si>
    <t>Устройство обвалования вокруг колодцев из грунта отвала с крутизной откосов m=1:1,5</t>
  </si>
  <si>
    <t>Установка сборных ж/б лотков марки ЛК300.45.45-1 (1 шт. – 0,24 м³, 114 шт.)</t>
  </si>
  <si>
    <t>Устройство сборных бетонных опор размером 0,5х0,6х0,6 м (115 шт.)</t>
  </si>
  <si>
    <t>Гидроизоляция стыков лотков</t>
  </si>
  <si>
    <t>Устройство подготовительного слоя из бетона класса В7.5, толщиной h=10 см</t>
  </si>
  <si>
    <t>Устройство колодца из сборных ж/б элементов диаметром D=1.0 м</t>
  </si>
  <si>
    <t>Сборная железобетонная плита основания типа НС-10</t>
  </si>
  <si>
    <t>Сборное железобетонное стеновое кольцо типа ПО-10-9</t>
  </si>
  <si>
    <t>Сборная железобетонная плита перекрытия типа ПС-1-10 с чугунным тяжелым люком</t>
  </si>
  <si>
    <t>Установка закладных деталей</t>
  </si>
  <si>
    <t>Окраска металлических конструкций масляной краской в два слоя</t>
  </si>
  <si>
    <t>Гидроизоляция наружных поверхностей стен битумной мастикой в 2 слоя</t>
  </si>
  <si>
    <t>Устройство стального ограждения на лотках</t>
  </si>
  <si>
    <t>Стальной уголок 40х40х4</t>
  </si>
  <si>
    <t>Стальная квадратная труба 40х40х3</t>
  </si>
  <si>
    <t>Окраска стального ограждения масляной краской в два слоя</t>
  </si>
  <si>
    <t>Монтаж стального защитного футляра DN300 (St)</t>
  </si>
  <si>
    <t>Монтаж стального защитного футляра DN200 (St)</t>
  </si>
  <si>
    <t>Монтаж стальных электросварных труб DN273x5 (St) в котловане</t>
  </si>
  <si>
    <t>Монтаж стальных электросварных труб DN114x5 (St) в котловане</t>
  </si>
  <si>
    <t>Монтаж задвижек клиновых DN100, PN=1,0 Мпа</t>
  </si>
  <si>
    <t>Устройство подстилающего слоя из мягкого грунта под трубы, толщиной h=10 см</t>
  </si>
  <si>
    <t>Устройство песчано-гравийной подготовки под опоры, толщиной h=10 см</t>
  </si>
  <si>
    <t>Устройство монолитного бетонного фундамента B15, F150, W4, δ=35 см</t>
  </si>
  <si>
    <t>Устройство монолитного бетонного днища (пола) B15, F150, W4, δ=25 см</t>
  </si>
  <si>
    <t>Устройство монолитных бетонных стен B15, F150, W4, δ=25 см</t>
  </si>
  <si>
    <t>Продольный температурный шов</t>
  </si>
  <si>
    <t xml:space="preserve">Резиновый шнур  </t>
  </si>
  <si>
    <t>Усиленная антикоррозийная гидроизоляция стального трубопровода</t>
  </si>
  <si>
    <t>Диафрагма из листовой стали 0,6 х 0,6 м, δ=4 мм</t>
  </si>
  <si>
    <t>Двухслойная гидроизоляция наружных поверхностей стен</t>
  </si>
  <si>
    <t>Устройство монолитного бетонного днища B15, F150, W4, δ=25 см</t>
  </si>
  <si>
    <t>Резиновый шнур</t>
  </si>
  <si>
    <t>Монтаж стальных электросварных труб DN273x6 (St), с испытанием</t>
  </si>
  <si>
    <t>Каменная наброска в водовыпускных узлах, δ=20 см</t>
  </si>
  <si>
    <t>Глубинный скользящий затвор марки ГС 40-100</t>
  </si>
  <si>
    <t>Поверхностный плоский скользящий затвор марки ПС 1,0х1,0, 1,2 м</t>
  </si>
  <si>
    <t>Окраска металлических поверхностей масляной краской в два слоя</t>
  </si>
  <si>
    <t>Итого по разделу 1.4.</t>
  </si>
  <si>
    <t xml:space="preserve"> Устройство песчано-гравийной подготовки под опоры, толщиной h=10 см</t>
  </si>
  <si>
    <t>Поперечный температурный шов</t>
  </si>
  <si>
    <t>Каменная наброска, δ=20 см</t>
  </si>
  <si>
    <t>Раздел 2. Канал К-2</t>
  </si>
  <si>
    <t>Устройство песчано-гравийной подготовки в траншее толщиной h=10 см</t>
  </si>
  <si>
    <t>Устройство песчано-гравийной подготовки под опоры толщиной h=10 см</t>
  </si>
  <si>
    <t>Установка сборных ж/б лотков марки ЛК300.45.45-1 (1 шт. – 0,24 м³, 34 шт.)</t>
  </si>
  <si>
    <t>Устройство сборных бетонных опор размером 0,5х0,6х0,6 м (35 шт.)</t>
  </si>
  <si>
    <t>Устройство гидроизоляции стыков лотков</t>
  </si>
  <si>
    <t>Итого по разделу 2.1.</t>
  </si>
  <si>
    <t>т</t>
  </si>
  <si>
    <t>шт</t>
  </si>
  <si>
    <t>кг</t>
  </si>
  <si>
    <t>м</t>
  </si>
  <si>
    <t>1.1. Канал К-1</t>
  </si>
  <si>
    <t>1.1.1. Земляные работы</t>
  </si>
  <si>
    <t>1.1.2. Строительные работы</t>
  </si>
  <si>
    <t>1.1.3. Устройство промежуточных трубопроводов</t>
  </si>
  <si>
    <t>1.2. Узел трубного перехода (1 шт.)</t>
  </si>
  <si>
    <t>1.3. Угловой колодец (4 шт.)</t>
  </si>
  <si>
    <t>Итого по разделу 1.2.</t>
  </si>
  <si>
    <t>Итого по разделу 1.3.</t>
  </si>
  <si>
    <t>1.4. Водовыпускное сооружение (10 шт.)</t>
  </si>
  <si>
    <t>1.5. Сооружение в конце линии (1 шт.)</t>
  </si>
  <si>
    <t>Итого по разделу 1.5.</t>
  </si>
  <si>
    <t>Итого по Разделу 1.</t>
  </si>
  <si>
    <t>2.1. Канал К-1</t>
  </si>
  <si>
    <t>2.1.1. Земляные работы</t>
  </si>
  <si>
    <t>2.1.2. Строительные работы</t>
  </si>
  <si>
    <t>2.2. Водовыпускное сооружение (2 шт.)</t>
  </si>
  <si>
    <t>Итого по разделу 2.2.</t>
  </si>
  <si>
    <t>2.3. Сооружение в конце линии (1 шт.)</t>
  </si>
  <si>
    <t>Итого по разделу 1.1.</t>
  </si>
  <si>
    <t>N/N</t>
  </si>
  <si>
    <t>п.м.</t>
  </si>
  <si>
    <t>м3</t>
  </si>
  <si>
    <t>м2</t>
  </si>
  <si>
    <t>Процент от общей стоимости %</t>
  </si>
  <si>
    <t>Итого по разделу 2.3.</t>
  </si>
  <si>
    <t>Итого по Разделу 2.</t>
  </si>
  <si>
    <t>Итого по Разделам 1. + 2.</t>
  </si>
  <si>
    <t>НДС – 20%</t>
  </si>
  <si>
    <t>Всего (Общая сумма)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</si>
</sst>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0.00000000000"/>
    <numFmt numFmtId="169" formatCode="0.0000"/>
    <numFmt numFmtId="170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sz val="10"/>
      <name val="Sylfaen"/>
      <family val="1"/>
    </font>
    <font>
      <sz val="10"/>
      <color theme="1"/>
      <name val="Sylfaen"/>
      <family val="1"/>
      <charset val="204"/>
    </font>
    <font>
      <sz val="10"/>
      <name val="Sylfaen"/>
      <family val="1"/>
    </font>
    <font>
      <b/>
      <i/>
      <sz val="10"/>
      <name val="Sylfaen"/>
      <family val="1"/>
    </font>
    <font>
      <b/>
      <sz val="11"/>
      <name val="Sylfaen"/>
      <family val="1"/>
    </font>
    <font>
      <b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0">
    <xf numFmtId="0" fontId="0" fillId="0" borderId="0" xfId="0"/>
    <xf numFmtId="165" fontId="5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11" fillId="0" borderId="0" xfId="0" applyFont="1" applyAlignment="1">
      <alignment wrapText="1"/>
    </xf>
    <xf numFmtId="168" fontId="0" fillId="0" borderId="0" xfId="0" applyNumberFormat="1"/>
    <xf numFmtId="168" fontId="12" fillId="0" borderId="0" xfId="0" applyNumberFormat="1" applyFont="1"/>
    <xf numFmtId="165" fontId="14" fillId="0" borderId="1" xfId="0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0" fillId="0" borderId="1" xfId="0" applyBorder="1"/>
    <xf numFmtId="0" fontId="13" fillId="0" borderId="1" xfId="0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9" fontId="5" fillId="0" borderId="1" xfId="3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15" fillId="0" borderId="1" xfId="1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2" borderId="1" xfId="9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9" fontId="15" fillId="0" borderId="1" xfId="1" applyNumberFormat="1" applyFont="1" applyBorder="1" applyAlignment="1">
      <alignment horizontal="center" vertical="center" wrapText="1"/>
    </xf>
    <xf numFmtId="0" fontId="5" fillId="0" borderId="2" xfId="9" applyFont="1" applyBorder="1" applyAlignment="1">
      <alignment horizontal="center" vertical="center"/>
    </xf>
    <xf numFmtId="0" fontId="5" fillId="0" borderId="2" xfId="5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164" fontId="5" fillId="0" borderId="2" xfId="3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3" xfId="5" applyFont="1" applyBorder="1" applyAlignment="1">
      <alignment vertical="center" wrapText="1"/>
    </xf>
    <xf numFmtId="0" fontId="13" fillId="0" borderId="5" xfId="5" applyFont="1" applyBorder="1" applyAlignment="1">
      <alignment vertical="center" wrapText="1"/>
    </xf>
    <xf numFmtId="0" fontId="13" fillId="0" borderId="1" xfId="5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3">
    <cellStyle name="Normal 10" xfId="5" xr:uid="{00000000-0005-0000-0000-000000000000}"/>
    <cellStyle name="Normal 10 2" xfId="14" xr:uid="{00000000-0005-0000-0000-000001000000}"/>
    <cellStyle name="Normal 10 2 2" xfId="9" xr:uid="{00000000-0005-0000-0000-000002000000}"/>
    <cellStyle name="Normal 10 2 3" xfId="10" xr:uid="{00000000-0005-0000-0000-000003000000}"/>
    <cellStyle name="Normal 11" xfId="3" xr:uid="{00000000-0005-0000-0000-000004000000}"/>
    <cellStyle name="Normal 2" xfId="1" xr:uid="{00000000-0005-0000-0000-000005000000}"/>
    <cellStyle name="Normal 2 2" xfId="16" xr:uid="{00000000-0005-0000-0000-000006000000}"/>
    <cellStyle name="Normal 2 2 2" xfId="11" xr:uid="{00000000-0005-0000-0000-000007000000}"/>
    <cellStyle name="Normal 2 2 2 2 2 2" xfId="17" xr:uid="{00000000-0005-0000-0000-000008000000}"/>
    <cellStyle name="Normal 23 2" xfId="8" xr:uid="{00000000-0005-0000-0000-000009000000}"/>
    <cellStyle name="Normal 24" xfId="12" xr:uid="{00000000-0005-0000-0000-00000A000000}"/>
    <cellStyle name="Normal 27" xfId="18" xr:uid="{00000000-0005-0000-0000-00000B000000}"/>
    <cellStyle name="Normal 3" xfId="15" xr:uid="{00000000-0005-0000-0000-00000C000000}"/>
    <cellStyle name="Normal 3 2" xfId="19" xr:uid="{00000000-0005-0000-0000-00000D000000}"/>
    <cellStyle name="Normal 4" xfId="20" xr:uid="{00000000-0005-0000-0000-00000E000000}"/>
    <cellStyle name="Normal 4 2" xfId="6" xr:uid="{00000000-0005-0000-0000-00000F000000}"/>
    <cellStyle name="Normal 5" xfId="21" xr:uid="{00000000-0005-0000-0000-000010000000}"/>
    <cellStyle name="Normal 6" xfId="22" xr:uid="{00000000-0005-0000-0000-000011000000}"/>
    <cellStyle name="Normal 7" xfId="23" xr:uid="{00000000-0005-0000-0000-000012000000}"/>
    <cellStyle name="Normal 8" xfId="4" xr:uid="{00000000-0005-0000-0000-000013000000}"/>
    <cellStyle name="Normal 9" xfId="24" xr:uid="{00000000-0005-0000-0000-000014000000}"/>
    <cellStyle name="Percent 2" xfId="2" xr:uid="{00000000-0005-0000-0000-000015000000}"/>
    <cellStyle name="Percent 2 2" xfId="25" xr:uid="{00000000-0005-0000-0000-000016000000}"/>
    <cellStyle name="Percent 3" xfId="26" xr:uid="{00000000-0005-0000-0000-000017000000}"/>
    <cellStyle name="Percent 3 2" xfId="27" xr:uid="{00000000-0005-0000-0000-000018000000}"/>
    <cellStyle name="Percent 4" xfId="7" xr:uid="{00000000-0005-0000-0000-000019000000}"/>
    <cellStyle name="Percent 5" xfId="28" xr:uid="{00000000-0005-0000-0000-00001A000000}"/>
    <cellStyle name="Percent 5 2" xfId="29" xr:uid="{00000000-0005-0000-0000-00001B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44"/>
  <sheetViews>
    <sheetView tabSelected="1" view="pageBreakPreview" topLeftCell="A127" zoomScale="115" zoomScaleNormal="100" zoomScaleSheetLayoutView="115" workbookViewId="0">
      <selection activeCell="F5" sqref="F5"/>
    </sheetView>
  </sheetViews>
  <sheetFormatPr defaultRowHeight="15" x14ac:dyDescent="0.25"/>
  <cols>
    <col min="1" max="1" width="5" customWidth="1"/>
    <col min="2" max="2" width="49.42578125" customWidth="1"/>
    <col min="3" max="3" width="6.28515625" customWidth="1"/>
    <col min="4" max="4" width="7.85546875" customWidth="1"/>
    <col min="5" max="5" width="11" customWidth="1"/>
    <col min="6" max="6" width="11.28515625" customWidth="1"/>
    <col min="7" max="7" width="11.28515625" style="3" customWidth="1"/>
    <col min="8" max="8" width="14" bestFit="1" customWidth="1"/>
  </cols>
  <sheetData>
    <row r="1" spans="1:8" ht="38.25" customHeight="1" x14ac:dyDescent="0.25">
      <c r="A1" s="58" t="s">
        <v>2</v>
      </c>
      <c r="B1" s="59"/>
      <c r="C1" s="59"/>
      <c r="D1" s="59"/>
      <c r="E1" s="59"/>
      <c r="F1" s="59"/>
      <c r="G1" s="59"/>
    </row>
    <row r="3" spans="1:8" ht="18" x14ac:dyDescent="0.25">
      <c r="A3" s="58" t="s">
        <v>3</v>
      </c>
      <c r="B3" s="58"/>
      <c r="C3" s="58"/>
      <c r="D3" s="58"/>
      <c r="E3" s="58"/>
      <c r="F3" s="58"/>
      <c r="H3" s="4"/>
    </row>
    <row r="4" spans="1:8" x14ac:dyDescent="0.25">
      <c r="F4" s="2"/>
      <c r="H4" s="5"/>
    </row>
    <row r="6" spans="1:8" ht="60" x14ac:dyDescent="0.25">
      <c r="A6" s="30" t="s">
        <v>90</v>
      </c>
      <c r="B6" s="30" t="s">
        <v>0</v>
      </c>
      <c r="C6" s="30" t="s">
        <v>4</v>
      </c>
      <c r="D6" s="30" t="s">
        <v>5</v>
      </c>
      <c r="E6" s="30" t="s">
        <v>6</v>
      </c>
      <c r="F6" s="30" t="s">
        <v>7</v>
      </c>
      <c r="G6" s="30" t="s">
        <v>94</v>
      </c>
    </row>
    <row r="7" spans="1:8" x14ac:dyDescent="0.25">
      <c r="A7" s="31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</row>
    <row r="8" spans="1:8" ht="24.75" customHeight="1" x14ac:dyDescent="0.25">
      <c r="A8" s="37"/>
      <c r="B8" s="38" t="s">
        <v>1</v>
      </c>
      <c r="C8" s="39"/>
      <c r="D8" s="8"/>
      <c r="E8" s="40"/>
      <c r="F8" s="1"/>
      <c r="G8" s="1"/>
    </row>
    <row r="9" spans="1:8" ht="19.5" customHeight="1" x14ac:dyDescent="0.25">
      <c r="A9" s="54"/>
      <c r="B9" s="53" t="s">
        <v>71</v>
      </c>
      <c r="C9" s="55"/>
      <c r="D9" s="7"/>
      <c r="E9" s="28"/>
      <c r="F9" s="1"/>
      <c r="G9" s="1"/>
    </row>
    <row r="10" spans="1:8" ht="15" customHeight="1" x14ac:dyDescent="0.25">
      <c r="A10" s="54"/>
      <c r="B10" s="53" t="s">
        <v>72</v>
      </c>
      <c r="C10" s="55"/>
      <c r="D10" s="7"/>
      <c r="E10" s="33"/>
      <c r="F10" s="1"/>
      <c r="G10" s="1"/>
    </row>
    <row r="11" spans="1:8" ht="30" x14ac:dyDescent="0.25">
      <c r="A11" s="34">
        <v>1</v>
      </c>
      <c r="B11" s="19" t="s">
        <v>8</v>
      </c>
      <c r="C11" s="13" t="s">
        <v>92</v>
      </c>
      <c r="D11" s="23">
        <v>150</v>
      </c>
      <c r="E11" s="33">
        <v>0.92097799503246713</v>
      </c>
      <c r="F11" s="1">
        <f t="shared" ref="F11:F44" si="0">+E11*D11</f>
        <v>138.14669925487007</v>
      </c>
      <c r="G11" s="1"/>
    </row>
    <row r="12" spans="1:8" ht="30" x14ac:dyDescent="0.25">
      <c r="A12" s="34">
        <v>2</v>
      </c>
      <c r="B12" s="19" t="s">
        <v>10</v>
      </c>
      <c r="C12" s="13" t="s">
        <v>92</v>
      </c>
      <c r="D12" s="23">
        <v>30</v>
      </c>
      <c r="E12" s="33">
        <v>0.75541490875598016</v>
      </c>
      <c r="F12" s="1">
        <f t="shared" si="0"/>
        <v>22.662447262679404</v>
      </c>
      <c r="G12" s="1"/>
    </row>
    <row r="13" spans="1:8" ht="30" x14ac:dyDescent="0.25">
      <c r="A13" s="34">
        <v>3</v>
      </c>
      <c r="B13" s="19" t="s">
        <v>11</v>
      </c>
      <c r="C13" s="13" t="s">
        <v>92</v>
      </c>
      <c r="D13" s="23">
        <v>20</v>
      </c>
      <c r="E13" s="33">
        <v>3.7822047484203156</v>
      </c>
      <c r="F13" s="1">
        <f t="shared" si="0"/>
        <v>75.644094968406307</v>
      </c>
      <c r="G13" s="1"/>
    </row>
    <row r="14" spans="1:8" ht="30" x14ac:dyDescent="0.25">
      <c r="A14" s="34">
        <v>4</v>
      </c>
      <c r="B14" s="19" t="s">
        <v>12</v>
      </c>
      <c r="C14" s="13" t="s">
        <v>67</v>
      </c>
      <c r="D14" s="23">
        <v>285</v>
      </c>
      <c r="E14" s="33">
        <v>1.1361975118311116</v>
      </c>
      <c r="F14" s="1">
        <f t="shared" si="0"/>
        <v>323.81629087186678</v>
      </c>
      <c r="G14" s="1"/>
    </row>
    <row r="15" spans="1:8" ht="30" x14ac:dyDescent="0.25">
      <c r="A15" s="34">
        <v>5</v>
      </c>
      <c r="B15" s="19" t="s">
        <v>9</v>
      </c>
      <c r="C15" s="13" t="s">
        <v>92</v>
      </c>
      <c r="D15" s="23">
        <v>45</v>
      </c>
      <c r="E15" s="33">
        <v>1.2420621109558612</v>
      </c>
      <c r="F15" s="1">
        <f t="shared" si="0"/>
        <v>55.892794993013752</v>
      </c>
      <c r="G15" s="1"/>
    </row>
    <row r="16" spans="1:8" ht="30" x14ac:dyDescent="0.25">
      <c r="A16" s="34">
        <v>6</v>
      </c>
      <c r="B16" s="19" t="s">
        <v>13</v>
      </c>
      <c r="C16" s="13" t="s">
        <v>92</v>
      </c>
      <c r="D16" s="23">
        <v>5</v>
      </c>
      <c r="E16" s="33">
        <v>6.6704338290321932</v>
      </c>
      <c r="F16" s="1">
        <f t="shared" si="0"/>
        <v>33.352169145160964</v>
      </c>
      <c r="G16" s="1"/>
    </row>
    <row r="17" spans="1:7" ht="30" x14ac:dyDescent="0.25">
      <c r="A17" s="34">
        <v>7</v>
      </c>
      <c r="B17" s="19" t="s">
        <v>14</v>
      </c>
      <c r="C17" s="13" t="s">
        <v>92</v>
      </c>
      <c r="D17" s="23">
        <v>5</v>
      </c>
      <c r="E17" s="33">
        <v>0.92097799503246713</v>
      </c>
      <c r="F17" s="1">
        <f t="shared" si="0"/>
        <v>4.6048899751623358</v>
      </c>
      <c r="G17" s="1"/>
    </row>
    <row r="18" spans="1:7" ht="30" x14ac:dyDescent="0.25">
      <c r="A18" s="34">
        <v>8</v>
      </c>
      <c r="B18" s="19" t="s">
        <v>12</v>
      </c>
      <c r="C18" s="13" t="s">
        <v>67</v>
      </c>
      <c r="D18" s="23">
        <v>100</v>
      </c>
      <c r="E18" s="33">
        <v>1.1361975118311116</v>
      </c>
      <c r="F18" s="1">
        <f t="shared" si="0"/>
        <v>113.61975118311116</v>
      </c>
      <c r="G18" s="1"/>
    </row>
    <row r="19" spans="1:7" ht="30" x14ac:dyDescent="0.25">
      <c r="A19" s="41">
        <v>9</v>
      </c>
      <c r="B19" s="42" t="s">
        <v>15</v>
      </c>
      <c r="C19" s="43" t="s">
        <v>92</v>
      </c>
      <c r="D19" s="44">
        <v>24</v>
      </c>
      <c r="E19" s="33">
        <v>14.393510657138025</v>
      </c>
      <c r="F19" s="1">
        <f t="shared" si="0"/>
        <v>345.44425577131261</v>
      </c>
      <c r="G19" s="1"/>
    </row>
    <row r="20" spans="1:7" ht="30" x14ac:dyDescent="0.25">
      <c r="A20" s="45">
        <v>10</v>
      </c>
      <c r="B20" s="19" t="s">
        <v>16</v>
      </c>
      <c r="C20" s="13" t="s">
        <v>92</v>
      </c>
      <c r="D20" s="8">
        <v>3.5</v>
      </c>
      <c r="E20" s="33">
        <v>14.393510657138025</v>
      </c>
      <c r="F20" s="1">
        <f t="shared" si="0"/>
        <v>50.377287299983088</v>
      </c>
      <c r="G20" s="1"/>
    </row>
    <row r="21" spans="1:7" ht="45" x14ac:dyDescent="0.25">
      <c r="A21" s="9">
        <v>11</v>
      </c>
      <c r="B21" s="20" t="s">
        <v>17</v>
      </c>
      <c r="C21" s="22" t="s">
        <v>92</v>
      </c>
      <c r="D21" s="27">
        <v>40</v>
      </c>
      <c r="E21" s="33">
        <v>0.536384537021518</v>
      </c>
      <c r="F21" s="1">
        <f t="shared" si="0"/>
        <v>21.455381480860719</v>
      </c>
      <c r="G21" s="1"/>
    </row>
    <row r="22" spans="1:7" ht="30" x14ac:dyDescent="0.25">
      <c r="A22" s="25">
        <v>12</v>
      </c>
      <c r="B22" s="19" t="s">
        <v>18</v>
      </c>
      <c r="C22" s="13" t="s">
        <v>92</v>
      </c>
      <c r="D22" s="23">
        <v>10</v>
      </c>
      <c r="E22" s="33">
        <v>2.1081753721989926</v>
      </c>
      <c r="F22" s="1">
        <f t="shared" si="0"/>
        <v>21.081753721989926</v>
      </c>
      <c r="G22" s="1"/>
    </row>
    <row r="23" spans="1:7" x14ac:dyDescent="0.25">
      <c r="A23" s="56"/>
      <c r="B23" s="52" t="s">
        <v>73</v>
      </c>
      <c r="C23" s="56"/>
      <c r="D23" s="14"/>
      <c r="E23" s="33"/>
      <c r="F23" s="1"/>
      <c r="G23" s="1"/>
    </row>
    <row r="24" spans="1:7" ht="30" x14ac:dyDescent="0.25">
      <c r="A24" s="46">
        <v>1</v>
      </c>
      <c r="B24" s="42" t="s">
        <v>19</v>
      </c>
      <c r="C24" s="13" t="s">
        <v>92</v>
      </c>
      <c r="D24" s="15">
        <v>27.36</v>
      </c>
      <c r="E24" s="33">
        <v>193.38642193682315</v>
      </c>
      <c r="F24" s="1">
        <f t="shared" si="0"/>
        <v>5291.0525041914816</v>
      </c>
      <c r="G24" s="1"/>
    </row>
    <row r="25" spans="1:7" ht="30" x14ac:dyDescent="0.25">
      <c r="A25" s="9">
        <v>2</v>
      </c>
      <c r="B25" s="19" t="s">
        <v>20</v>
      </c>
      <c r="C25" s="13" t="s">
        <v>92</v>
      </c>
      <c r="D25" s="8">
        <v>20.7</v>
      </c>
      <c r="E25" s="33">
        <v>121.3190658304695</v>
      </c>
      <c r="F25" s="1">
        <f t="shared" si="0"/>
        <v>2511.3046626907185</v>
      </c>
      <c r="G25" s="1"/>
    </row>
    <row r="26" spans="1:7" x14ac:dyDescent="0.25">
      <c r="A26" s="9">
        <v>3</v>
      </c>
      <c r="B26" s="19" t="s">
        <v>21</v>
      </c>
      <c r="C26" s="13" t="s">
        <v>70</v>
      </c>
      <c r="D26" s="14">
        <v>123</v>
      </c>
      <c r="E26" s="33">
        <v>3.7467076173962877</v>
      </c>
      <c r="F26" s="1">
        <f t="shared" si="0"/>
        <v>460.84503693974341</v>
      </c>
      <c r="G26" s="1"/>
    </row>
    <row r="27" spans="1:7" ht="30" x14ac:dyDescent="0.25">
      <c r="A27" s="9">
        <v>4</v>
      </c>
      <c r="B27" s="19" t="s">
        <v>22</v>
      </c>
      <c r="C27" s="13" t="s">
        <v>92</v>
      </c>
      <c r="D27" s="26">
        <v>0.25</v>
      </c>
      <c r="E27" s="33">
        <v>40.289998142942139</v>
      </c>
      <c r="F27" s="1">
        <f t="shared" si="0"/>
        <v>10.072499535735535</v>
      </c>
      <c r="G27" s="1"/>
    </row>
    <row r="28" spans="1:7" ht="30" x14ac:dyDescent="0.25">
      <c r="A28" s="9">
        <v>5</v>
      </c>
      <c r="B28" s="12" t="s">
        <v>23</v>
      </c>
      <c r="C28" s="13" t="s">
        <v>92</v>
      </c>
      <c r="D28" s="15">
        <v>0.66</v>
      </c>
      <c r="E28" s="33">
        <v>57.710264614279701</v>
      </c>
      <c r="F28" s="1">
        <f t="shared" si="0"/>
        <v>38.088774645424607</v>
      </c>
      <c r="G28" s="1"/>
    </row>
    <row r="29" spans="1:7" x14ac:dyDescent="0.25">
      <c r="A29" s="9">
        <v>6</v>
      </c>
      <c r="B29" s="12" t="s">
        <v>24</v>
      </c>
      <c r="C29" s="22" t="s">
        <v>68</v>
      </c>
      <c r="D29" s="23">
        <v>1</v>
      </c>
      <c r="E29" s="33">
        <v>31.986807559570707</v>
      </c>
      <c r="F29" s="1">
        <f t="shared" si="0"/>
        <v>31.986807559570707</v>
      </c>
      <c r="G29" s="1"/>
    </row>
    <row r="30" spans="1:7" x14ac:dyDescent="0.25">
      <c r="A30" s="9">
        <v>7</v>
      </c>
      <c r="B30" s="12" t="s">
        <v>25</v>
      </c>
      <c r="C30" s="22" t="s">
        <v>68</v>
      </c>
      <c r="D30" s="23">
        <v>1</v>
      </c>
      <c r="E30" s="33">
        <v>44.781530583398997</v>
      </c>
      <c r="F30" s="1">
        <f t="shared" si="0"/>
        <v>44.781530583398997</v>
      </c>
      <c r="G30" s="1"/>
    </row>
    <row r="31" spans="1:7" ht="30" x14ac:dyDescent="0.25">
      <c r="A31" s="9">
        <v>8</v>
      </c>
      <c r="B31" s="12" t="s">
        <v>26</v>
      </c>
      <c r="C31" s="22" t="s">
        <v>68</v>
      </c>
      <c r="D31" s="23">
        <v>1</v>
      </c>
      <c r="E31" s="33">
        <v>132.74525137221843</v>
      </c>
      <c r="F31" s="1">
        <f t="shared" si="0"/>
        <v>132.74525137221843</v>
      </c>
      <c r="G31" s="1"/>
    </row>
    <row r="32" spans="1:7" x14ac:dyDescent="0.25">
      <c r="A32" s="9">
        <v>9</v>
      </c>
      <c r="B32" s="19" t="s">
        <v>27</v>
      </c>
      <c r="C32" s="13" t="s">
        <v>69</v>
      </c>
      <c r="D32" s="21">
        <v>6.8</v>
      </c>
      <c r="E32" s="33">
        <v>0.76608404105171835</v>
      </c>
      <c r="F32" s="1">
        <f t="shared" si="0"/>
        <v>5.2093714791516845</v>
      </c>
      <c r="G32" s="1"/>
    </row>
    <row r="33" spans="1:7" ht="30" x14ac:dyDescent="0.25">
      <c r="A33" s="9">
        <v>10</v>
      </c>
      <c r="B33" s="16" t="s">
        <v>28</v>
      </c>
      <c r="C33" s="17" t="s">
        <v>67</v>
      </c>
      <c r="D33" s="18">
        <v>6.7999999999999996E-3</v>
      </c>
      <c r="E33" s="33">
        <v>21.3916416393327</v>
      </c>
      <c r="F33" s="1">
        <f t="shared" si="0"/>
        <v>0.14546316314746235</v>
      </c>
      <c r="G33" s="1"/>
    </row>
    <row r="34" spans="1:7" ht="30" x14ac:dyDescent="0.25">
      <c r="A34" s="9">
        <v>11</v>
      </c>
      <c r="B34" s="19" t="s">
        <v>29</v>
      </c>
      <c r="C34" s="13" t="s">
        <v>93</v>
      </c>
      <c r="D34" s="21">
        <v>3.6</v>
      </c>
      <c r="E34" s="33">
        <v>1.1950242268709772</v>
      </c>
      <c r="F34" s="1">
        <f t="shared" si="0"/>
        <v>4.3020872167355177</v>
      </c>
      <c r="G34" s="1"/>
    </row>
    <row r="35" spans="1:7" x14ac:dyDescent="0.25">
      <c r="A35" s="9">
        <v>12</v>
      </c>
      <c r="B35" s="19" t="s">
        <v>30</v>
      </c>
      <c r="C35" s="13" t="s">
        <v>67</v>
      </c>
      <c r="D35" s="26">
        <v>0.84</v>
      </c>
      <c r="E35" s="33">
        <v>96.679669340928683</v>
      </c>
      <c r="F35" s="1">
        <f t="shared" si="0"/>
        <v>81.210922246380093</v>
      </c>
      <c r="G35" s="1"/>
    </row>
    <row r="36" spans="1:7" x14ac:dyDescent="0.25">
      <c r="A36" s="9">
        <v>13</v>
      </c>
      <c r="B36" s="19" t="s">
        <v>31</v>
      </c>
      <c r="C36" s="13" t="s">
        <v>70</v>
      </c>
      <c r="D36" s="14">
        <v>80</v>
      </c>
      <c r="E36" s="33">
        <v>1.0875514570254041</v>
      </c>
      <c r="F36" s="1">
        <f t="shared" si="0"/>
        <v>87.004116562032323</v>
      </c>
      <c r="G36" s="1"/>
    </row>
    <row r="37" spans="1:7" x14ac:dyDescent="0.25">
      <c r="A37" s="9">
        <v>14</v>
      </c>
      <c r="B37" s="19" t="s">
        <v>32</v>
      </c>
      <c r="C37" s="13" t="s">
        <v>70</v>
      </c>
      <c r="D37" s="14">
        <v>190</v>
      </c>
      <c r="E37" s="33">
        <v>1.7592744157763891</v>
      </c>
      <c r="F37" s="1">
        <f t="shared" si="0"/>
        <v>334.26213899751394</v>
      </c>
      <c r="G37" s="1"/>
    </row>
    <row r="38" spans="1:7" ht="30" x14ac:dyDescent="0.25">
      <c r="A38" s="9">
        <v>15</v>
      </c>
      <c r="B38" s="47" t="s">
        <v>33</v>
      </c>
      <c r="C38" s="48" t="s">
        <v>67</v>
      </c>
      <c r="D38" s="18">
        <v>0.84</v>
      </c>
      <c r="E38" s="33">
        <v>21.3916416393327</v>
      </c>
      <c r="F38" s="1">
        <f t="shared" si="0"/>
        <v>17.968978977039466</v>
      </c>
      <c r="G38" s="1"/>
    </row>
    <row r="39" spans="1:7" ht="25.15" customHeight="1" x14ac:dyDescent="0.25">
      <c r="A39" s="56"/>
      <c r="B39" s="52" t="s">
        <v>74</v>
      </c>
      <c r="C39" s="56"/>
      <c r="D39" s="14"/>
      <c r="E39" s="33"/>
      <c r="F39" s="1"/>
      <c r="G39" s="1"/>
    </row>
    <row r="40" spans="1:7" x14ac:dyDescent="0.25">
      <c r="A40" s="25">
        <v>13</v>
      </c>
      <c r="B40" s="36" t="s">
        <v>34</v>
      </c>
      <c r="C40" s="35" t="s">
        <v>91</v>
      </c>
      <c r="D40" s="23">
        <v>6</v>
      </c>
      <c r="E40" s="33">
        <v>28.110891820738019</v>
      </c>
      <c r="F40" s="1">
        <f t="shared" si="0"/>
        <v>168.66535092442811</v>
      </c>
      <c r="G40" s="1"/>
    </row>
    <row r="41" spans="1:7" x14ac:dyDescent="0.25">
      <c r="A41" s="25">
        <v>15</v>
      </c>
      <c r="B41" s="36" t="s">
        <v>35</v>
      </c>
      <c r="C41" s="35" t="s">
        <v>91</v>
      </c>
      <c r="D41" s="23">
        <v>12</v>
      </c>
      <c r="E41" s="33">
        <v>16.646803061937327</v>
      </c>
      <c r="F41" s="1">
        <f t="shared" si="0"/>
        <v>199.76163674324792</v>
      </c>
      <c r="G41" s="1"/>
    </row>
    <row r="42" spans="1:7" ht="30" x14ac:dyDescent="0.25">
      <c r="A42" s="25">
        <v>14</v>
      </c>
      <c r="B42" s="36" t="s">
        <v>36</v>
      </c>
      <c r="C42" s="35" t="s">
        <v>91</v>
      </c>
      <c r="D42" s="23">
        <v>22</v>
      </c>
      <c r="E42" s="33">
        <v>23.67973509645239</v>
      </c>
      <c r="F42" s="1">
        <f t="shared" si="0"/>
        <v>520.95417212195252</v>
      </c>
      <c r="G42" s="1"/>
    </row>
    <row r="43" spans="1:7" ht="30" x14ac:dyDescent="0.25">
      <c r="A43" s="25">
        <v>16</v>
      </c>
      <c r="B43" s="36" t="s">
        <v>37</v>
      </c>
      <c r="C43" s="35" t="s">
        <v>91</v>
      </c>
      <c r="D43" s="23">
        <v>24</v>
      </c>
      <c r="E43" s="33">
        <v>6.6708766169936586</v>
      </c>
      <c r="F43" s="1">
        <f t="shared" si="0"/>
        <v>160.1010388078478</v>
      </c>
      <c r="G43" s="1"/>
    </row>
    <row r="44" spans="1:7" x14ac:dyDescent="0.25">
      <c r="A44" s="25">
        <v>20</v>
      </c>
      <c r="B44" s="36" t="s">
        <v>38</v>
      </c>
      <c r="C44" s="35" t="s">
        <v>68</v>
      </c>
      <c r="D44" s="23">
        <v>1</v>
      </c>
      <c r="E44" s="33">
        <v>51.535753348150863</v>
      </c>
      <c r="F44" s="1">
        <f t="shared" si="0"/>
        <v>51.535753348150863</v>
      </c>
      <c r="G44" s="1"/>
    </row>
    <row r="45" spans="1:7" x14ac:dyDescent="0.25">
      <c r="A45" s="9"/>
      <c r="B45" s="57" t="s">
        <v>89</v>
      </c>
      <c r="C45" s="11"/>
      <c r="D45" s="11"/>
      <c r="E45" s="1"/>
      <c r="F45" s="6">
        <f>SUM(F11:F44)</f>
        <v>11358.09591403434</v>
      </c>
      <c r="G45" s="6">
        <f>+F45*100/$F$142</f>
        <v>34.630501673872807</v>
      </c>
    </row>
    <row r="46" spans="1:7" ht="24.6" customHeight="1" x14ac:dyDescent="0.25">
      <c r="A46" s="56"/>
      <c r="B46" s="52" t="s">
        <v>75</v>
      </c>
      <c r="C46" s="56"/>
      <c r="D46" s="7"/>
      <c r="E46" s="33"/>
      <c r="F46" s="1"/>
      <c r="G46" s="1"/>
    </row>
    <row r="47" spans="1:7" ht="30" x14ac:dyDescent="0.25">
      <c r="A47" s="9">
        <v>1</v>
      </c>
      <c r="B47" s="12" t="s">
        <v>39</v>
      </c>
      <c r="C47" s="13" t="s">
        <v>92</v>
      </c>
      <c r="D47" s="8">
        <v>1</v>
      </c>
      <c r="E47" s="33">
        <v>1.9323627896474704</v>
      </c>
      <c r="F47" s="1">
        <f t="shared" ref="F47:F56" si="1">+E47*D47</f>
        <v>1.9323627896474704</v>
      </c>
      <c r="G47" s="1"/>
    </row>
    <row r="48" spans="1:7" ht="30" x14ac:dyDescent="0.25">
      <c r="A48" s="45">
        <v>2</v>
      </c>
      <c r="B48" s="19" t="s">
        <v>40</v>
      </c>
      <c r="C48" s="13" t="s">
        <v>92</v>
      </c>
      <c r="D48" s="8">
        <v>0.5</v>
      </c>
      <c r="E48" s="33">
        <v>14.393510657138025</v>
      </c>
      <c r="F48" s="1">
        <f t="shared" si="1"/>
        <v>7.1967553285690125</v>
      </c>
      <c r="G48" s="1"/>
    </row>
    <row r="49" spans="1:7" ht="30" x14ac:dyDescent="0.25">
      <c r="A49" s="9">
        <v>3</v>
      </c>
      <c r="B49" s="12" t="s">
        <v>41</v>
      </c>
      <c r="C49" s="13" t="s">
        <v>92</v>
      </c>
      <c r="D49" s="8">
        <v>2.1</v>
      </c>
      <c r="E49" s="33">
        <v>81.526812740082761</v>
      </c>
      <c r="F49" s="1">
        <f t="shared" si="1"/>
        <v>171.2063067541738</v>
      </c>
      <c r="G49" s="1"/>
    </row>
    <row r="50" spans="1:7" ht="30" x14ac:dyDescent="0.25">
      <c r="A50" s="9">
        <v>4</v>
      </c>
      <c r="B50" s="19" t="s">
        <v>42</v>
      </c>
      <c r="C50" s="13" t="s">
        <v>92</v>
      </c>
      <c r="D50" s="8">
        <v>0.32</v>
      </c>
      <c r="E50" s="33">
        <v>84.90799633720016</v>
      </c>
      <c r="F50" s="1">
        <f t="shared" si="1"/>
        <v>27.170558827904053</v>
      </c>
      <c r="G50" s="1"/>
    </row>
    <row r="51" spans="1:7" ht="30" x14ac:dyDescent="0.25">
      <c r="A51" s="9">
        <v>5</v>
      </c>
      <c r="B51" s="19" t="s">
        <v>43</v>
      </c>
      <c r="C51" s="13" t="s">
        <v>92</v>
      </c>
      <c r="D51" s="8">
        <v>1</v>
      </c>
      <c r="E51" s="33">
        <v>100.93109472859521</v>
      </c>
      <c r="F51" s="1">
        <f t="shared" si="1"/>
        <v>100.93109472859521</v>
      </c>
      <c r="G51" s="1"/>
    </row>
    <row r="52" spans="1:7" x14ac:dyDescent="0.25">
      <c r="A52" s="9">
        <v>6</v>
      </c>
      <c r="B52" s="19" t="s">
        <v>44</v>
      </c>
      <c r="C52" s="13" t="s">
        <v>70</v>
      </c>
      <c r="D52" s="8">
        <v>6</v>
      </c>
      <c r="E52" s="33">
        <v>4.1888813742500011</v>
      </c>
      <c r="F52" s="1">
        <f t="shared" si="1"/>
        <v>25.133288245500005</v>
      </c>
      <c r="G52" s="1"/>
    </row>
    <row r="53" spans="1:7" x14ac:dyDescent="0.25">
      <c r="A53" s="9">
        <v>7</v>
      </c>
      <c r="B53" s="19" t="s">
        <v>45</v>
      </c>
      <c r="C53" s="13" t="s">
        <v>70</v>
      </c>
      <c r="D53" s="14">
        <v>3</v>
      </c>
      <c r="E53" s="33">
        <v>2.3390547969136235</v>
      </c>
      <c r="F53" s="1">
        <f t="shared" si="1"/>
        <v>7.0171643907408701</v>
      </c>
      <c r="G53" s="1"/>
    </row>
    <row r="54" spans="1:7" ht="30" x14ac:dyDescent="0.25">
      <c r="A54" s="9">
        <v>8</v>
      </c>
      <c r="B54" s="12" t="s">
        <v>46</v>
      </c>
      <c r="C54" s="13" t="s">
        <v>93</v>
      </c>
      <c r="D54" s="15">
        <v>11</v>
      </c>
      <c r="E54" s="33">
        <v>1.8277099882060603</v>
      </c>
      <c r="F54" s="1">
        <f t="shared" si="1"/>
        <v>20.104809870266664</v>
      </c>
      <c r="G54" s="1"/>
    </row>
    <row r="55" spans="1:7" x14ac:dyDescent="0.25">
      <c r="A55" s="9">
        <v>9</v>
      </c>
      <c r="B55" s="12" t="s">
        <v>47</v>
      </c>
      <c r="C55" s="13" t="s">
        <v>69</v>
      </c>
      <c r="D55" s="8">
        <v>22</v>
      </c>
      <c r="E55" s="33">
        <v>1.0025973281410752</v>
      </c>
      <c r="F55" s="1">
        <f t="shared" si="1"/>
        <v>22.057141219103652</v>
      </c>
      <c r="G55" s="1"/>
    </row>
    <row r="56" spans="1:7" ht="30" x14ac:dyDescent="0.25">
      <c r="A56" s="9">
        <v>10</v>
      </c>
      <c r="B56" s="12" t="s">
        <v>48</v>
      </c>
      <c r="C56" s="13" t="s">
        <v>93</v>
      </c>
      <c r="D56" s="8">
        <v>3</v>
      </c>
      <c r="E56" s="33">
        <v>1.1950242268709772</v>
      </c>
      <c r="F56" s="1">
        <f t="shared" si="1"/>
        <v>3.5850726806129316</v>
      </c>
      <c r="G56" s="1"/>
    </row>
    <row r="57" spans="1:7" x14ac:dyDescent="0.25">
      <c r="A57" s="9"/>
      <c r="B57" s="57" t="s">
        <v>77</v>
      </c>
      <c r="C57" s="11"/>
      <c r="D57" s="11"/>
      <c r="E57" s="1"/>
      <c r="F57" s="6">
        <f>SUM(F47:F56)</f>
        <v>386.33455483511364</v>
      </c>
      <c r="G57" s="6">
        <f>+F57*100/$F$142</f>
        <v>1.1779227389126852</v>
      </c>
    </row>
    <row r="58" spans="1:7" ht="31.15" customHeight="1" x14ac:dyDescent="0.25">
      <c r="A58" s="56"/>
      <c r="B58" s="52" t="s">
        <v>76</v>
      </c>
      <c r="C58" s="56"/>
      <c r="D58" s="7"/>
      <c r="E58" s="33"/>
      <c r="F58" s="1"/>
      <c r="G58" s="1"/>
    </row>
    <row r="59" spans="1:7" ht="30" x14ac:dyDescent="0.25">
      <c r="A59" s="45">
        <v>1</v>
      </c>
      <c r="B59" s="19" t="s">
        <v>40</v>
      </c>
      <c r="C59" s="13" t="s">
        <v>92</v>
      </c>
      <c r="D59" s="8">
        <v>1.2</v>
      </c>
      <c r="E59" s="33">
        <v>14.393510657138025</v>
      </c>
      <c r="F59" s="1">
        <f t="shared" ref="F59:F65" si="2">+E59*D59</f>
        <v>17.272212788565628</v>
      </c>
      <c r="G59" s="1"/>
    </row>
    <row r="60" spans="1:7" ht="30" x14ac:dyDescent="0.25">
      <c r="A60" s="9">
        <v>2</v>
      </c>
      <c r="B60" s="12" t="s">
        <v>41</v>
      </c>
      <c r="C60" s="13" t="s">
        <v>92</v>
      </c>
      <c r="D60" s="8">
        <v>5.2</v>
      </c>
      <c r="E60" s="33">
        <v>81.526812740082761</v>
      </c>
      <c r="F60" s="1">
        <f t="shared" si="2"/>
        <v>423.93942624843038</v>
      </c>
      <c r="G60" s="1"/>
    </row>
    <row r="61" spans="1:7" ht="30" x14ac:dyDescent="0.25">
      <c r="A61" s="9">
        <v>3</v>
      </c>
      <c r="B61" s="19" t="s">
        <v>49</v>
      </c>
      <c r="C61" s="13" t="s">
        <v>92</v>
      </c>
      <c r="D61" s="8">
        <v>6</v>
      </c>
      <c r="E61" s="33">
        <v>84.90799633720016</v>
      </c>
      <c r="F61" s="1">
        <f t="shared" si="2"/>
        <v>509.44797802320096</v>
      </c>
      <c r="G61" s="1"/>
    </row>
    <row r="62" spans="1:7" ht="30" x14ac:dyDescent="0.25">
      <c r="A62" s="9">
        <v>4</v>
      </c>
      <c r="B62" s="19" t="s">
        <v>43</v>
      </c>
      <c r="C62" s="13" t="s">
        <v>92</v>
      </c>
      <c r="D62" s="8">
        <v>9.1999999999999993</v>
      </c>
      <c r="E62" s="33">
        <v>100.93109472859521</v>
      </c>
      <c r="F62" s="1">
        <f t="shared" si="2"/>
        <v>928.56607150307593</v>
      </c>
      <c r="G62" s="1"/>
    </row>
    <row r="63" spans="1:7" x14ac:dyDescent="0.25">
      <c r="A63" s="9">
        <v>5</v>
      </c>
      <c r="B63" s="19" t="s">
        <v>44</v>
      </c>
      <c r="C63" s="13" t="s">
        <v>70</v>
      </c>
      <c r="D63" s="8">
        <v>24</v>
      </c>
      <c r="E63" s="33">
        <v>4.1888813742500011</v>
      </c>
      <c r="F63" s="1">
        <f t="shared" si="2"/>
        <v>100.53315298200002</v>
      </c>
      <c r="G63" s="1"/>
    </row>
    <row r="64" spans="1:7" x14ac:dyDescent="0.25">
      <c r="A64" s="9">
        <v>6</v>
      </c>
      <c r="B64" s="19" t="s">
        <v>50</v>
      </c>
      <c r="C64" s="13" t="s">
        <v>70</v>
      </c>
      <c r="D64" s="14">
        <v>12</v>
      </c>
      <c r="E64" s="33">
        <v>2.3390547969136235</v>
      </c>
      <c r="F64" s="1">
        <f t="shared" si="2"/>
        <v>28.06865756296348</v>
      </c>
      <c r="G64" s="1"/>
    </row>
    <row r="65" spans="1:7" ht="30" x14ac:dyDescent="0.25">
      <c r="A65" s="9">
        <v>7</v>
      </c>
      <c r="B65" s="12" t="s">
        <v>48</v>
      </c>
      <c r="C65" s="13" t="s">
        <v>93</v>
      </c>
      <c r="D65" s="8">
        <v>33.6</v>
      </c>
      <c r="E65" s="33">
        <v>1.1950242268709772</v>
      </c>
      <c r="F65" s="1">
        <f t="shared" si="2"/>
        <v>40.152814022864838</v>
      </c>
      <c r="G65" s="1"/>
    </row>
    <row r="66" spans="1:7" x14ac:dyDescent="0.25">
      <c r="A66" s="9"/>
      <c r="B66" s="57" t="s">
        <v>78</v>
      </c>
      <c r="C66" s="11"/>
      <c r="D66" s="11"/>
      <c r="E66" s="1"/>
      <c r="F66" s="6">
        <f>SUM(F59:F65)</f>
        <v>2047.980313131101</v>
      </c>
      <c r="G66" s="6">
        <f>+F66*100/$F$142</f>
        <v>6.2442319732756841</v>
      </c>
    </row>
    <row r="67" spans="1:7" ht="22.15" customHeight="1" x14ac:dyDescent="0.25">
      <c r="A67" s="56"/>
      <c r="B67" s="52" t="s">
        <v>79</v>
      </c>
      <c r="C67" s="56"/>
      <c r="D67" s="7"/>
      <c r="E67" s="33"/>
      <c r="F67" s="1"/>
      <c r="G67" s="1"/>
    </row>
    <row r="68" spans="1:7" ht="30" x14ac:dyDescent="0.25">
      <c r="A68" s="45">
        <v>1</v>
      </c>
      <c r="B68" s="19" t="s">
        <v>40</v>
      </c>
      <c r="C68" s="13" t="s">
        <v>92</v>
      </c>
      <c r="D68" s="8">
        <v>3</v>
      </c>
      <c r="E68" s="33">
        <v>14.393510657138025</v>
      </c>
      <c r="F68" s="1">
        <f t="shared" ref="F68:F81" si="3">+E68*D68</f>
        <v>43.180531971414077</v>
      </c>
      <c r="G68" s="1"/>
    </row>
    <row r="69" spans="1:7" ht="30" x14ac:dyDescent="0.25">
      <c r="A69" s="9">
        <v>2</v>
      </c>
      <c r="B69" s="12" t="s">
        <v>41</v>
      </c>
      <c r="C69" s="13" t="s">
        <v>92</v>
      </c>
      <c r="D69" s="8">
        <v>13</v>
      </c>
      <c r="E69" s="33">
        <v>81.526812740082761</v>
      </c>
      <c r="F69" s="1">
        <f t="shared" si="3"/>
        <v>1059.848565621076</v>
      </c>
      <c r="G69" s="1"/>
    </row>
    <row r="70" spans="1:7" ht="30" x14ac:dyDescent="0.25">
      <c r="A70" s="9">
        <v>3</v>
      </c>
      <c r="B70" s="19" t="s">
        <v>49</v>
      </c>
      <c r="C70" s="13" t="s">
        <v>92</v>
      </c>
      <c r="D70" s="8">
        <v>15</v>
      </c>
      <c r="E70" s="33">
        <v>84.90799633720016</v>
      </c>
      <c r="F70" s="1">
        <f t="shared" si="3"/>
        <v>1273.6199450580025</v>
      </c>
      <c r="G70" s="1"/>
    </row>
    <row r="71" spans="1:7" ht="30" x14ac:dyDescent="0.25">
      <c r="A71" s="9">
        <v>4</v>
      </c>
      <c r="B71" s="19" t="s">
        <v>43</v>
      </c>
      <c r="C71" s="13" t="s">
        <v>92</v>
      </c>
      <c r="D71" s="8">
        <v>24.5</v>
      </c>
      <c r="E71" s="33">
        <v>100.93109472859521</v>
      </c>
      <c r="F71" s="1">
        <f t="shared" si="3"/>
        <v>2472.8118208505825</v>
      </c>
      <c r="G71" s="1"/>
    </row>
    <row r="72" spans="1:7" x14ac:dyDescent="0.25">
      <c r="A72" s="9">
        <v>5</v>
      </c>
      <c r="B72" s="19" t="s">
        <v>44</v>
      </c>
      <c r="C72" s="13" t="s">
        <v>70</v>
      </c>
      <c r="D72" s="8">
        <v>60</v>
      </c>
      <c r="E72" s="33">
        <v>4.1888813742500011</v>
      </c>
      <c r="F72" s="1">
        <f t="shared" si="3"/>
        <v>251.33288245500006</v>
      </c>
      <c r="G72" s="1"/>
    </row>
    <row r="73" spans="1:7" x14ac:dyDescent="0.25">
      <c r="A73" s="9">
        <v>6</v>
      </c>
      <c r="B73" s="19" t="s">
        <v>50</v>
      </c>
      <c r="C73" s="13" t="s">
        <v>70</v>
      </c>
      <c r="D73" s="14">
        <v>30</v>
      </c>
      <c r="E73" s="33">
        <v>2.3390547969136235</v>
      </c>
      <c r="F73" s="1">
        <f t="shared" si="3"/>
        <v>70.171643907408708</v>
      </c>
      <c r="G73" s="1"/>
    </row>
    <row r="74" spans="1:7" ht="30" x14ac:dyDescent="0.25">
      <c r="A74" s="25">
        <v>7</v>
      </c>
      <c r="B74" s="36" t="s">
        <v>51</v>
      </c>
      <c r="C74" s="35" t="s">
        <v>91</v>
      </c>
      <c r="D74" s="23">
        <v>80</v>
      </c>
      <c r="E74" s="33">
        <v>27.674087690453785</v>
      </c>
      <c r="F74" s="1">
        <f t="shared" si="3"/>
        <v>2213.9270152363029</v>
      </c>
      <c r="G74" s="1"/>
    </row>
    <row r="75" spans="1:7" ht="30" x14ac:dyDescent="0.25">
      <c r="A75" s="9">
        <v>8</v>
      </c>
      <c r="B75" s="12" t="s">
        <v>46</v>
      </c>
      <c r="C75" s="13" t="s">
        <v>93</v>
      </c>
      <c r="D75" s="14">
        <v>82</v>
      </c>
      <c r="E75" s="33">
        <v>1.8277099882060603</v>
      </c>
      <c r="F75" s="1">
        <f t="shared" si="3"/>
        <v>149.87221903289694</v>
      </c>
      <c r="G75" s="1"/>
    </row>
    <row r="76" spans="1:7" x14ac:dyDescent="0.25">
      <c r="A76" s="9">
        <v>9</v>
      </c>
      <c r="B76" s="12" t="s">
        <v>47</v>
      </c>
      <c r="C76" s="13" t="s">
        <v>69</v>
      </c>
      <c r="D76" s="8">
        <v>78.5</v>
      </c>
      <c r="E76" s="33">
        <v>1.0025973281410752</v>
      </c>
      <c r="F76" s="1">
        <f t="shared" si="3"/>
        <v>78.703890259074399</v>
      </c>
      <c r="G76" s="1"/>
    </row>
    <row r="77" spans="1:7" x14ac:dyDescent="0.25">
      <c r="A77" s="9">
        <v>10</v>
      </c>
      <c r="B77" s="19" t="s">
        <v>52</v>
      </c>
      <c r="C77" s="13" t="s">
        <v>92</v>
      </c>
      <c r="D77" s="14">
        <v>6</v>
      </c>
      <c r="E77" s="33">
        <v>7.1756461577244073</v>
      </c>
      <c r="F77" s="1">
        <f t="shared" si="3"/>
        <v>43.053876946346442</v>
      </c>
      <c r="G77" s="1"/>
    </row>
    <row r="78" spans="1:7" x14ac:dyDescent="0.25">
      <c r="A78" s="9">
        <v>11</v>
      </c>
      <c r="B78" s="19" t="s">
        <v>53</v>
      </c>
      <c r="C78" s="13" t="s">
        <v>67</v>
      </c>
      <c r="D78" s="15">
        <v>1.7</v>
      </c>
      <c r="E78" s="33">
        <v>1255.8504011584807</v>
      </c>
      <c r="F78" s="1">
        <f t="shared" si="3"/>
        <v>2134.9456819694174</v>
      </c>
      <c r="G78" s="1"/>
    </row>
    <row r="79" spans="1:7" ht="30" x14ac:dyDescent="0.25">
      <c r="A79" s="9">
        <v>12</v>
      </c>
      <c r="B79" s="19" t="s">
        <v>54</v>
      </c>
      <c r="C79" s="13" t="s">
        <v>67</v>
      </c>
      <c r="D79" s="15">
        <v>2.1800000000000002</v>
      </c>
      <c r="E79" s="33">
        <v>1255.8504011584807</v>
      </c>
      <c r="F79" s="1">
        <f t="shared" si="3"/>
        <v>2737.7538745254883</v>
      </c>
      <c r="G79" s="1"/>
    </row>
    <row r="80" spans="1:7" ht="30" x14ac:dyDescent="0.25">
      <c r="A80" s="9">
        <v>13</v>
      </c>
      <c r="B80" s="12" t="s">
        <v>48</v>
      </c>
      <c r="C80" s="13" t="s">
        <v>93</v>
      </c>
      <c r="D80" s="8">
        <v>84</v>
      </c>
      <c r="E80" s="33">
        <v>1.1950242268709772</v>
      </c>
      <c r="F80" s="1">
        <f t="shared" si="3"/>
        <v>100.38203505716208</v>
      </c>
      <c r="G80" s="1"/>
    </row>
    <row r="81" spans="1:7" ht="30" x14ac:dyDescent="0.25">
      <c r="A81" s="9">
        <v>14</v>
      </c>
      <c r="B81" s="49" t="s">
        <v>55</v>
      </c>
      <c r="C81" s="50" t="s">
        <v>93</v>
      </c>
      <c r="D81" s="51">
        <v>27</v>
      </c>
      <c r="E81" s="33">
        <v>1.2820526262318737</v>
      </c>
      <c r="F81" s="1">
        <f t="shared" si="3"/>
        <v>34.615420908260589</v>
      </c>
      <c r="G81" s="1"/>
    </row>
    <row r="82" spans="1:7" x14ac:dyDescent="0.25">
      <c r="A82" s="9"/>
      <c r="B82" s="57" t="s">
        <v>56</v>
      </c>
      <c r="C82" s="11"/>
      <c r="D82" s="11"/>
      <c r="E82" s="1"/>
      <c r="F82" s="6">
        <f>SUM(F68:F81)</f>
        <v>12664.219403798432</v>
      </c>
      <c r="G82" s="6">
        <f>+F82*100/$F$142</f>
        <v>38.612833927527269</v>
      </c>
    </row>
    <row r="83" spans="1:7" ht="30" customHeight="1" x14ac:dyDescent="0.25">
      <c r="A83" s="56"/>
      <c r="B83" s="52" t="s">
        <v>80</v>
      </c>
      <c r="C83" s="56"/>
      <c r="D83" s="7"/>
      <c r="E83" s="33"/>
      <c r="F83" s="1"/>
      <c r="G83" s="1"/>
    </row>
    <row r="84" spans="1:7" ht="30" x14ac:dyDescent="0.25">
      <c r="A84" s="45">
        <v>1</v>
      </c>
      <c r="B84" s="19" t="s">
        <v>57</v>
      </c>
      <c r="C84" s="13" t="s">
        <v>92</v>
      </c>
      <c r="D84" s="8">
        <v>0.3</v>
      </c>
      <c r="E84" s="33">
        <v>14.393510657138025</v>
      </c>
      <c r="F84" s="1">
        <f t="shared" ref="F84:F92" si="4">+E84*D84</f>
        <v>4.3180531971414071</v>
      </c>
      <c r="G84" s="1"/>
    </row>
    <row r="85" spans="1:7" ht="30" x14ac:dyDescent="0.25">
      <c r="A85" s="9">
        <v>2</v>
      </c>
      <c r="B85" s="12" t="s">
        <v>41</v>
      </c>
      <c r="C85" s="13" t="s">
        <v>92</v>
      </c>
      <c r="D85" s="8">
        <v>1.3</v>
      </c>
      <c r="E85" s="33">
        <v>81.526812740082761</v>
      </c>
      <c r="F85" s="1">
        <f t="shared" si="4"/>
        <v>105.98485656210759</v>
      </c>
      <c r="G85" s="1"/>
    </row>
    <row r="86" spans="1:7" ht="30" x14ac:dyDescent="0.25">
      <c r="A86" s="9">
        <v>3</v>
      </c>
      <c r="B86" s="19" t="s">
        <v>49</v>
      </c>
      <c r="C86" s="13" t="s">
        <v>92</v>
      </c>
      <c r="D86" s="8">
        <v>0.8</v>
      </c>
      <c r="E86" s="33">
        <v>84.90799633720016</v>
      </c>
      <c r="F86" s="1">
        <f t="shared" si="4"/>
        <v>67.926397069760128</v>
      </c>
      <c r="G86" s="1"/>
    </row>
    <row r="87" spans="1:7" ht="30" x14ac:dyDescent="0.25">
      <c r="A87" s="9">
        <v>4</v>
      </c>
      <c r="B87" s="19" t="s">
        <v>43</v>
      </c>
      <c r="C87" s="13" t="s">
        <v>92</v>
      </c>
      <c r="D87" s="8">
        <v>2.5</v>
      </c>
      <c r="E87" s="33">
        <v>100.93109472859521</v>
      </c>
      <c r="F87" s="1">
        <f t="shared" si="4"/>
        <v>252.32773682148803</v>
      </c>
      <c r="G87" s="1"/>
    </row>
    <row r="88" spans="1:7" x14ac:dyDescent="0.25">
      <c r="A88" s="9">
        <v>5</v>
      </c>
      <c r="B88" s="19" t="s">
        <v>44</v>
      </c>
      <c r="C88" s="13" t="s">
        <v>70</v>
      </c>
      <c r="D88" s="8">
        <v>4.3</v>
      </c>
      <c r="E88" s="33">
        <v>4.1888813742500011</v>
      </c>
      <c r="F88" s="1">
        <f t="shared" si="4"/>
        <v>18.012189909275005</v>
      </c>
      <c r="G88" s="1"/>
    </row>
    <row r="89" spans="1:7" x14ac:dyDescent="0.25">
      <c r="A89" s="9">
        <v>6</v>
      </c>
      <c r="B89" s="19" t="s">
        <v>58</v>
      </c>
      <c r="C89" s="13" t="s">
        <v>70</v>
      </c>
      <c r="D89" s="8">
        <v>2.4</v>
      </c>
      <c r="E89" s="33">
        <v>4.1888813742500011</v>
      </c>
      <c r="F89" s="1">
        <f t="shared" si="4"/>
        <v>10.053315298200003</v>
      </c>
      <c r="G89" s="1"/>
    </row>
    <row r="90" spans="1:7" x14ac:dyDescent="0.25">
      <c r="A90" s="9">
        <v>7</v>
      </c>
      <c r="B90" s="19" t="s">
        <v>50</v>
      </c>
      <c r="C90" s="13" t="s">
        <v>70</v>
      </c>
      <c r="D90" s="8">
        <v>4.8</v>
      </c>
      <c r="E90" s="33">
        <v>2.3390547969136235</v>
      </c>
      <c r="F90" s="1">
        <f t="shared" si="4"/>
        <v>11.227463025185392</v>
      </c>
      <c r="G90" s="1"/>
    </row>
    <row r="91" spans="1:7" x14ac:dyDescent="0.25">
      <c r="A91" s="9">
        <v>8</v>
      </c>
      <c r="B91" s="19" t="s">
        <v>59</v>
      </c>
      <c r="C91" s="13" t="s">
        <v>92</v>
      </c>
      <c r="D91" s="14">
        <v>0.6</v>
      </c>
      <c r="E91" s="33">
        <v>7.1756461577244073</v>
      </c>
      <c r="F91" s="1">
        <f t="shared" si="4"/>
        <v>4.3053876946346445</v>
      </c>
      <c r="G91" s="1"/>
    </row>
    <row r="92" spans="1:7" ht="30" x14ac:dyDescent="0.25">
      <c r="A92" s="9">
        <v>9</v>
      </c>
      <c r="B92" s="12" t="s">
        <v>48</v>
      </c>
      <c r="C92" s="13" t="s">
        <v>93</v>
      </c>
      <c r="D92" s="8">
        <v>8.4</v>
      </c>
      <c r="E92" s="33">
        <v>1.1950242268709772</v>
      </c>
      <c r="F92" s="1">
        <f t="shared" si="4"/>
        <v>10.03820350571621</v>
      </c>
      <c r="G92" s="1"/>
    </row>
    <row r="93" spans="1:7" x14ac:dyDescent="0.25">
      <c r="A93" s="9"/>
      <c r="B93" s="57" t="s">
        <v>81</v>
      </c>
      <c r="C93" s="11"/>
      <c r="D93" s="11"/>
      <c r="E93" s="1"/>
      <c r="F93" s="6">
        <f>SUM(F84:F92)</f>
        <v>484.19360308350838</v>
      </c>
      <c r="G93" s="6">
        <f>+F93*100/$F$142</f>
        <v>1.4762921099603636</v>
      </c>
    </row>
    <row r="94" spans="1:7" ht="21.6" customHeight="1" x14ac:dyDescent="0.25">
      <c r="A94" s="9"/>
      <c r="B94" s="57" t="s">
        <v>82</v>
      </c>
      <c r="C94" s="11"/>
      <c r="D94" s="11"/>
      <c r="E94" s="1"/>
      <c r="F94" s="6">
        <f>+F45+F57+F66+F82+F93</f>
        <v>26940.823788882499</v>
      </c>
      <c r="G94" s="6">
        <f>+G45+G57+G66+G82+G93</f>
        <v>82.141782423548804</v>
      </c>
    </row>
    <row r="95" spans="1:7" ht="31.15" customHeight="1" x14ac:dyDescent="0.25">
      <c r="A95" s="37"/>
      <c r="B95" s="38" t="s">
        <v>60</v>
      </c>
      <c r="C95" s="39"/>
      <c r="D95" s="8"/>
      <c r="E95" s="40"/>
      <c r="F95" s="1"/>
      <c r="G95" s="1"/>
    </row>
    <row r="96" spans="1:7" ht="22.15" customHeight="1" x14ac:dyDescent="0.25">
      <c r="A96" s="56"/>
      <c r="B96" s="53" t="s">
        <v>83</v>
      </c>
      <c r="C96" s="56"/>
      <c r="D96" s="7"/>
      <c r="E96" s="33"/>
      <c r="F96" s="1"/>
      <c r="G96" s="1"/>
    </row>
    <row r="97" spans="1:7" x14ac:dyDescent="0.25">
      <c r="A97" s="56"/>
      <c r="B97" s="53" t="s">
        <v>84</v>
      </c>
      <c r="C97" s="56"/>
      <c r="D97" s="7"/>
      <c r="E97" s="33"/>
      <c r="F97" s="1"/>
      <c r="G97" s="1"/>
    </row>
    <row r="98" spans="1:7" ht="30" x14ac:dyDescent="0.25">
      <c r="A98" s="34">
        <v>1</v>
      </c>
      <c r="B98" s="19" t="s">
        <v>8</v>
      </c>
      <c r="C98" s="13" t="s">
        <v>92</v>
      </c>
      <c r="D98" s="23">
        <v>40</v>
      </c>
      <c r="E98" s="33">
        <v>0.92097799503246713</v>
      </c>
      <c r="F98" s="1">
        <f t="shared" ref="F98:F112" si="5">+E98*D98</f>
        <v>36.839119801298686</v>
      </c>
      <c r="G98" s="1"/>
    </row>
    <row r="99" spans="1:7" ht="30" x14ac:dyDescent="0.25">
      <c r="A99" s="34">
        <v>2</v>
      </c>
      <c r="B99" s="19" t="s">
        <v>10</v>
      </c>
      <c r="C99" s="13" t="s">
        <v>92</v>
      </c>
      <c r="D99" s="23">
        <v>23</v>
      </c>
      <c r="E99" s="33">
        <v>0.75541490875598016</v>
      </c>
      <c r="F99" s="1">
        <f t="shared" si="5"/>
        <v>17.374542901387542</v>
      </c>
      <c r="G99" s="1"/>
    </row>
    <row r="100" spans="1:7" ht="30" x14ac:dyDescent="0.25">
      <c r="A100" s="34">
        <v>3</v>
      </c>
      <c r="B100" s="19" t="s">
        <v>11</v>
      </c>
      <c r="C100" s="13" t="s">
        <v>92</v>
      </c>
      <c r="D100" s="23">
        <v>7</v>
      </c>
      <c r="E100" s="33">
        <v>3.7822047484203156</v>
      </c>
      <c r="F100" s="1">
        <f t="shared" si="5"/>
        <v>26.475433238942209</v>
      </c>
      <c r="G100" s="1"/>
    </row>
    <row r="101" spans="1:7" ht="30" x14ac:dyDescent="0.25">
      <c r="A101" s="34">
        <v>4</v>
      </c>
      <c r="B101" s="19" t="s">
        <v>12</v>
      </c>
      <c r="C101" s="13" t="s">
        <v>67</v>
      </c>
      <c r="D101" s="23">
        <v>76</v>
      </c>
      <c r="E101" s="33">
        <v>1.1361975118311116</v>
      </c>
      <c r="F101" s="1">
        <f t="shared" si="5"/>
        <v>86.351010899164478</v>
      </c>
      <c r="G101" s="1"/>
    </row>
    <row r="102" spans="1:7" ht="30" x14ac:dyDescent="0.25">
      <c r="A102" s="34">
        <v>5</v>
      </c>
      <c r="B102" s="19" t="s">
        <v>9</v>
      </c>
      <c r="C102" s="13" t="s">
        <v>92</v>
      </c>
      <c r="D102" s="23">
        <v>9</v>
      </c>
      <c r="E102" s="33">
        <v>1.2420621109558612</v>
      </c>
      <c r="F102" s="1">
        <f t="shared" si="5"/>
        <v>11.17855899860275</v>
      </c>
      <c r="G102" s="1"/>
    </row>
    <row r="103" spans="1:7" ht="30" x14ac:dyDescent="0.25">
      <c r="A103" s="34">
        <v>6</v>
      </c>
      <c r="B103" s="19" t="s">
        <v>13</v>
      </c>
      <c r="C103" s="13" t="s">
        <v>92</v>
      </c>
      <c r="D103" s="23">
        <v>1</v>
      </c>
      <c r="E103" s="33">
        <v>6.6704338290321932</v>
      </c>
      <c r="F103" s="1">
        <f t="shared" si="5"/>
        <v>6.6704338290321932</v>
      </c>
      <c r="G103" s="1"/>
    </row>
    <row r="104" spans="1:7" ht="30" x14ac:dyDescent="0.25">
      <c r="A104" s="34">
        <v>7</v>
      </c>
      <c r="B104" s="19" t="s">
        <v>14</v>
      </c>
      <c r="C104" s="13" t="s">
        <v>92</v>
      </c>
      <c r="D104" s="23">
        <v>1</v>
      </c>
      <c r="E104" s="33">
        <v>0.92097799503246713</v>
      </c>
      <c r="F104" s="1">
        <f t="shared" si="5"/>
        <v>0.92097799503246713</v>
      </c>
      <c r="G104" s="1"/>
    </row>
    <row r="105" spans="1:7" ht="30" x14ac:dyDescent="0.25">
      <c r="A105" s="34">
        <v>8</v>
      </c>
      <c r="B105" s="19" t="s">
        <v>12</v>
      </c>
      <c r="C105" s="13" t="s">
        <v>67</v>
      </c>
      <c r="D105" s="23">
        <v>20</v>
      </c>
      <c r="E105" s="33">
        <v>1.1361975118311116</v>
      </c>
      <c r="F105" s="1">
        <f t="shared" si="5"/>
        <v>22.723950236622233</v>
      </c>
      <c r="G105" s="1"/>
    </row>
    <row r="106" spans="1:7" ht="30" x14ac:dyDescent="0.25">
      <c r="A106" s="41">
        <v>9</v>
      </c>
      <c r="B106" s="42" t="s">
        <v>61</v>
      </c>
      <c r="C106" s="43" t="s">
        <v>92</v>
      </c>
      <c r="D106" s="44">
        <v>7</v>
      </c>
      <c r="E106" s="33">
        <v>14.393510657138025</v>
      </c>
      <c r="F106" s="1">
        <f t="shared" si="5"/>
        <v>100.75457459996618</v>
      </c>
      <c r="G106" s="1"/>
    </row>
    <row r="107" spans="1:7" ht="30" x14ac:dyDescent="0.25">
      <c r="A107" s="45">
        <v>10</v>
      </c>
      <c r="B107" s="19" t="s">
        <v>62</v>
      </c>
      <c r="C107" s="13" t="s">
        <v>92</v>
      </c>
      <c r="D107" s="8">
        <v>1.1000000000000001</v>
      </c>
      <c r="E107" s="33">
        <v>14.393510657138025</v>
      </c>
      <c r="F107" s="1">
        <f t="shared" si="5"/>
        <v>15.832861722851829</v>
      </c>
      <c r="G107" s="1"/>
    </row>
    <row r="108" spans="1:7" ht="45" x14ac:dyDescent="0.25">
      <c r="A108" s="9">
        <v>11</v>
      </c>
      <c r="B108" s="20" t="s">
        <v>17</v>
      </c>
      <c r="C108" s="22" t="s">
        <v>92</v>
      </c>
      <c r="D108" s="27">
        <v>30</v>
      </c>
      <c r="E108" s="33">
        <v>0.536384537021518</v>
      </c>
      <c r="F108" s="1">
        <f t="shared" si="5"/>
        <v>16.091536110645539</v>
      </c>
      <c r="G108" s="1"/>
    </row>
    <row r="109" spans="1:7" ht="21" customHeight="1" x14ac:dyDescent="0.25">
      <c r="A109" s="56"/>
      <c r="B109" s="52" t="s">
        <v>85</v>
      </c>
      <c r="C109" s="56"/>
      <c r="D109" s="14"/>
      <c r="E109" s="33"/>
      <c r="F109" s="1"/>
      <c r="G109" s="1"/>
    </row>
    <row r="110" spans="1:7" ht="30" x14ac:dyDescent="0.25">
      <c r="A110" s="46">
        <v>1</v>
      </c>
      <c r="B110" s="42" t="s">
        <v>63</v>
      </c>
      <c r="C110" s="13" t="s">
        <v>92</v>
      </c>
      <c r="D110" s="15">
        <v>8.16</v>
      </c>
      <c r="E110" s="33">
        <v>193.38642193682315</v>
      </c>
      <c r="F110" s="1">
        <f t="shared" si="5"/>
        <v>1578.0332030044769</v>
      </c>
      <c r="G110" s="1"/>
    </row>
    <row r="111" spans="1:7" ht="30" x14ac:dyDescent="0.25">
      <c r="A111" s="9">
        <v>2</v>
      </c>
      <c r="B111" s="42" t="s">
        <v>64</v>
      </c>
      <c r="C111" s="43" t="s">
        <v>92</v>
      </c>
      <c r="D111" s="44">
        <v>6.48</v>
      </c>
      <c r="E111" s="33">
        <v>121.3190658304695</v>
      </c>
      <c r="F111" s="1">
        <f t="shared" si="5"/>
        <v>786.14754658144238</v>
      </c>
      <c r="G111" s="1"/>
    </row>
    <row r="112" spans="1:7" x14ac:dyDescent="0.25">
      <c r="A112" s="9">
        <v>3</v>
      </c>
      <c r="B112" s="19" t="s">
        <v>65</v>
      </c>
      <c r="C112" s="13" t="s">
        <v>70</v>
      </c>
      <c r="D112" s="14">
        <v>36</v>
      </c>
      <c r="E112" s="33">
        <v>3.7467076173962877</v>
      </c>
      <c r="F112" s="1">
        <f t="shared" si="5"/>
        <v>134.88147422626636</v>
      </c>
      <c r="G112" s="1"/>
    </row>
    <row r="113" spans="1:7" x14ac:dyDescent="0.25">
      <c r="A113" s="9"/>
      <c r="B113" s="57" t="s">
        <v>66</v>
      </c>
      <c r="C113" s="11"/>
      <c r="D113" s="11"/>
      <c r="E113" s="1"/>
      <c r="F113" s="6">
        <f>SUM(F98:F112)</f>
        <v>2840.2752241457315</v>
      </c>
      <c r="G113" s="6">
        <f>+F113*100/$F$142</f>
        <v>8.6599159444059648</v>
      </c>
    </row>
    <row r="114" spans="1:7" ht="31.9" customHeight="1" x14ac:dyDescent="0.25">
      <c r="A114" s="56"/>
      <c r="B114" s="52" t="s">
        <v>86</v>
      </c>
      <c r="C114" s="56"/>
      <c r="D114" s="7"/>
      <c r="E114" s="33"/>
      <c r="F114" s="1"/>
      <c r="G114" s="1"/>
    </row>
    <row r="115" spans="1:7" ht="30" x14ac:dyDescent="0.25">
      <c r="A115" s="45">
        <v>1</v>
      </c>
      <c r="B115" s="19" t="s">
        <v>40</v>
      </c>
      <c r="C115" s="13" t="s">
        <v>92</v>
      </c>
      <c r="D115" s="8">
        <v>0.6</v>
      </c>
      <c r="E115" s="33">
        <v>14.393510657138025</v>
      </c>
      <c r="F115" s="1">
        <f t="shared" ref="F115:F128" si="6">+E115*D115</f>
        <v>8.6361063942828142</v>
      </c>
      <c r="G115" s="1"/>
    </row>
    <row r="116" spans="1:7" ht="30" x14ac:dyDescent="0.25">
      <c r="A116" s="9">
        <v>2</v>
      </c>
      <c r="B116" s="12" t="s">
        <v>41</v>
      </c>
      <c r="C116" s="13" t="s">
        <v>92</v>
      </c>
      <c r="D116" s="8">
        <v>2.6</v>
      </c>
      <c r="E116" s="33">
        <v>81.526812740082761</v>
      </c>
      <c r="F116" s="1">
        <f t="shared" si="6"/>
        <v>211.96971312421519</v>
      </c>
      <c r="G116" s="1"/>
    </row>
    <row r="117" spans="1:7" ht="30" x14ac:dyDescent="0.25">
      <c r="A117" s="9">
        <v>3</v>
      </c>
      <c r="B117" s="19" t="s">
        <v>49</v>
      </c>
      <c r="C117" s="13" t="s">
        <v>92</v>
      </c>
      <c r="D117" s="8">
        <v>3</v>
      </c>
      <c r="E117" s="33">
        <v>84.90799633720016</v>
      </c>
      <c r="F117" s="1">
        <f t="shared" si="6"/>
        <v>254.72398901160048</v>
      </c>
      <c r="G117" s="1"/>
    </row>
    <row r="118" spans="1:7" ht="30" x14ac:dyDescent="0.25">
      <c r="A118" s="9">
        <v>4</v>
      </c>
      <c r="B118" s="19" t="s">
        <v>43</v>
      </c>
      <c r="C118" s="13" t="s">
        <v>92</v>
      </c>
      <c r="D118" s="8">
        <v>4.9000000000000004</v>
      </c>
      <c r="E118" s="33">
        <v>100.93109472859521</v>
      </c>
      <c r="F118" s="1">
        <f t="shared" si="6"/>
        <v>494.56236417011655</v>
      </c>
      <c r="G118" s="1"/>
    </row>
    <row r="119" spans="1:7" x14ac:dyDescent="0.25">
      <c r="A119" s="9">
        <v>5</v>
      </c>
      <c r="B119" s="19" t="s">
        <v>44</v>
      </c>
      <c r="C119" s="13" t="s">
        <v>70</v>
      </c>
      <c r="D119" s="8">
        <v>12</v>
      </c>
      <c r="E119" s="33">
        <v>4.1888813742500011</v>
      </c>
      <c r="F119" s="1">
        <f t="shared" si="6"/>
        <v>50.266576491000009</v>
      </c>
      <c r="G119" s="1"/>
    </row>
    <row r="120" spans="1:7" x14ac:dyDescent="0.25">
      <c r="A120" s="9">
        <v>6</v>
      </c>
      <c r="B120" s="19" t="s">
        <v>50</v>
      </c>
      <c r="C120" s="13" t="s">
        <v>70</v>
      </c>
      <c r="D120" s="14">
        <v>6</v>
      </c>
      <c r="E120" s="33">
        <v>2.3390547969136235</v>
      </c>
      <c r="F120" s="1">
        <f t="shared" si="6"/>
        <v>14.03432878148174</v>
      </c>
      <c r="G120" s="1"/>
    </row>
    <row r="121" spans="1:7" ht="30" x14ac:dyDescent="0.25">
      <c r="A121" s="25">
        <v>7</v>
      </c>
      <c r="B121" s="36" t="s">
        <v>51</v>
      </c>
      <c r="C121" s="35" t="s">
        <v>91</v>
      </c>
      <c r="D121" s="23">
        <v>16</v>
      </c>
      <c r="E121" s="33">
        <v>27.674087690453785</v>
      </c>
      <c r="F121" s="1">
        <f t="shared" si="6"/>
        <v>442.78540304726056</v>
      </c>
      <c r="G121" s="1"/>
    </row>
    <row r="122" spans="1:7" ht="30" x14ac:dyDescent="0.25">
      <c r="A122" s="9">
        <v>8</v>
      </c>
      <c r="B122" s="12" t="s">
        <v>46</v>
      </c>
      <c r="C122" s="13" t="s">
        <v>93</v>
      </c>
      <c r="D122" s="14">
        <v>16.3</v>
      </c>
      <c r="E122" s="33">
        <v>1.8277099882060603</v>
      </c>
      <c r="F122" s="1">
        <f t="shared" si="6"/>
        <v>29.791672807758786</v>
      </c>
      <c r="G122" s="1"/>
    </row>
    <row r="123" spans="1:7" x14ac:dyDescent="0.25">
      <c r="A123" s="9">
        <v>9</v>
      </c>
      <c r="B123" s="12" t="s">
        <v>47</v>
      </c>
      <c r="C123" s="13" t="s">
        <v>69</v>
      </c>
      <c r="D123" s="8">
        <v>15.7</v>
      </c>
      <c r="E123" s="33">
        <v>1.0025973281410752</v>
      </c>
      <c r="F123" s="1">
        <f t="shared" si="6"/>
        <v>15.74077805181488</v>
      </c>
      <c r="G123" s="1"/>
    </row>
    <row r="124" spans="1:7" x14ac:dyDescent="0.25">
      <c r="A124" s="9">
        <v>10</v>
      </c>
      <c r="B124" s="12" t="s">
        <v>52</v>
      </c>
      <c r="C124" s="13" t="s">
        <v>92</v>
      </c>
      <c r="D124" s="14">
        <v>1.2</v>
      </c>
      <c r="E124" s="33">
        <v>7.1756461577244073</v>
      </c>
      <c r="F124" s="1">
        <f t="shared" si="6"/>
        <v>8.6107753892692891</v>
      </c>
      <c r="G124" s="1"/>
    </row>
    <row r="125" spans="1:7" x14ac:dyDescent="0.25">
      <c r="A125" s="9">
        <v>11</v>
      </c>
      <c r="B125" s="19" t="s">
        <v>53</v>
      </c>
      <c r="C125" s="13" t="s">
        <v>67</v>
      </c>
      <c r="D125" s="15">
        <v>0.34</v>
      </c>
      <c r="E125" s="33">
        <v>1255.8504011584807</v>
      </c>
      <c r="F125" s="1">
        <f t="shared" si="6"/>
        <v>426.98913639388348</v>
      </c>
      <c r="G125" s="1"/>
    </row>
    <row r="126" spans="1:7" ht="30" x14ac:dyDescent="0.25">
      <c r="A126" s="9">
        <v>12</v>
      </c>
      <c r="B126" s="19" t="s">
        <v>54</v>
      </c>
      <c r="C126" s="13" t="s">
        <v>67</v>
      </c>
      <c r="D126" s="15">
        <v>0.436</v>
      </c>
      <c r="E126" s="33">
        <v>1255.8504011584807</v>
      </c>
      <c r="F126" s="1">
        <f t="shared" si="6"/>
        <v>547.55077490509757</v>
      </c>
      <c r="G126" s="1"/>
    </row>
    <row r="127" spans="1:7" ht="30" x14ac:dyDescent="0.25">
      <c r="A127" s="9">
        <v>13</v>
      </c>
      <c r="B127" s="12" t="s">
        <v>48</v>
      </c>
      <c r="C127" s="13" t="s">
        <v>93</v>
      </c>
      <c r="D127" s="8">
        <v>16.8</v>
      </c>
      <c r="E127" s="33">
        <v>1.1950242268709772</v>
      </c>
      <c r="F127" s="1">
        <f t="shared" si="6"/>
        <v>20.076407011432419</v>
      </c>
      <c r="G127" s="1"/>
    </row>
    <row r="128" spans="1:7" ht="30" x14ac:dyDescent="0.25">
      <c r="A128" s="9">
        <v>14</v>
      </c>
      <c r="B128" s="49" t="s">
        <v>55</v>
      </c>
      <c r="C128" s="50" t="s">
        <v>93</v>
      </c>
      <c r="D128" s="51">
        <v>5.4</v>
      </c>
      <c r="E128" s="33">
        <v>1.2820526262318737</v>
      </c>
      <c r="F128" s="1">
        <f t="shared" si="6"/>
        <v>6.9230841816521185</v>
      </c>
      <c r="G128" s="1"/>
    </row>
    <row r="129" spans="1:7" x14ac:dyDescent="0.25">
      <c r="A129" s="9"/>
      <c r="B129" s="57" t="s">
        <v>87</v>
      </c>
      <c r="C129" s="11"/>
      <c r="D129" s="11"/>
      <c r="E129" s="1"/>
      <c r="F129" s="6">
        <f>SUM(F115:F128)</f>
        <v>2532.6611097608657</v>
      </c>
      <c r="G129" s="6">
        <f>+F129*100/$F$142</f>
        <v>7.7220095220848508</v>
      </c>
    </row>
    <row r="130" spans="1:7" ht="19.149999999999999" customHeight="1" x14ac:dyDescent="0.25">
      <c r="A130" s="56"/>
      <c r="B130" s="52" t="s">
        <v>88</v>
      </c>
      <c r="C130" s="56"/>
      <c r="D130" s="7"/>
      <c r="E130" s="33"/>
      <c r="F130" s="1"/>
      <c r="G130" s="1"/>
    </row>
    <row r="131" spans="1:7" ht="30" x14ac:dyDescent="0.25">
      <c r="A131" s="45">
        <v>1</v>
      </c>
      <c r="B131" s="19" t="s">
        <v>40</v>
      </c>
      <c r="C131" s="13" t="s">
        <v>92</v>
      </c>
      <c r="D131" s="8">
        <v>0.3</v>
      </c>
      <c r="E131" s="33">
        <v>14.393510657138025</v>
      </c>
      <c r="F131" s="1">
        <f t="shared" ref="F131:F139" si="7">+E131*D131</f>
        <v>4.3180531971414071</v>
      </c>
      <c r="G131" s="1"/>
    </row>
    <row r="132" spans="1:7" ht="30" x14ac:dyDescent="0.25">
      <c r="A132" s="9">
        <v>2</v>
      </c>
      <c r="B132" s="12" t="s">
        <v>41</v>
      </c>
      <c r="C132" s="13" t="s">
        <v>92</v>
      </c>
      <c r="D132" s="8">
        <v>1.3</v>
      </c>
      <c r="E132" s="33">
        <v>81.526812740082761</v>
      </c>
      <c r="F132" s="1">
        <f t="shared" si="7"/>
        <v>105.98485656210759</v>
      </c>
      <c r="G132" s="1"/>
    </row>
    <row r="133" spans="1:7" ht="30" x14ac:dyDescent="0.25">
      <c r="A133" s="9">
        <v>3</v>
      </c>
      <c r="B133" s="19" t="s">
        <v>49</v>
      </c>
      <c r="C133" s="13" t="s">
        <v>92</v>
      </c>
      <c r="D133" s="8">
        <v>0.8</v>
      </c>
      <c r="E133" s="33">
        <v>84.90799633720016</v>
      </c>
      <c r="F133" s="1">
        <f t="shared" si="7"/>
        <v>67.926397069760128</v>
      </c>
      <c r="G133" s="1"/>
    </row>
    <row r="134" spans="1:7" ht="30" x14ac:dyDescent="0.25">
      <c r="A134" s="9">
        <v>4</v>
      </c>
      <c r="B134" s="19" t="s">
        <v>43</v>
      </c>
      <c r="C134" s="13" t="s">
        <v>92</v>
      </c>
      <c r="D134" s="8">
        <v>2.5</v>
      </c>
      <c r="E134" s="33">
        <v>100.93109472859521</v>
      </c>
      <c r="F134" s="1">
        <f t="shared" si="7"/>
        <v>252.32773682148803</v>
      </c>
      <c r="G134" s="1"/>
    </row>
    <row r="135" spans="1:7" x14ac:dyDescent="0.25">
      <c r="A135" s="9">
        <v>5</v>
      </c>
      <c r="B135" s="19" t="s">
        <v>44</v>
      </c>
      <c r="C135" s="13" t="s">
        <v>70</v>
      </c>
      <c r="D135" s="8">
        <v>4.3</v>
      </c>
      <c r="E135" s="33">
        <v>4.1888813742500011</v>
      </c>
      <c r="F135" s="1">
        <f t="shared" si="7"/>
        <v>18.012189909275005</v>
      </c>
      <c r="G135" s="1"/>
    </row>
    <row r="136" spans="1:7" x14ac:dyDescent="0.25">
      <c r="A136" s="9">
        <v>6</v>
      </c>
      <c r="B136" s="19" t="s">
        <v>58</v>
      </c>
      <c r="C136" s="13" t="s">
        <v>70</v>
      </c>
      <c r="D136" s="8">
        <v>2.4</v>
      </c>
      <c r="E136" s="33">
        <v>4.1888813742500011</v>
      </c>
      <c r="F136" s="1">
        <f t="shared" si="7"/>
        <v>10.053315298200003</v>
      </c>
      <c r="G136" s="1"/>
    </row>
    <row r="137" spans="1:7" x14ac:dyDescent="0.25">
      <c r="A137" s="9">
        <v>7</v>
      </c>
      <c r="B137" s="19" t="s">
        <v>50</v>
      </c>
      <c r="C137" s="13" t="s">
        <v>70</v>
      </c>
      <c r="D137" s="8">
        <v>4.8</v>
      </c>
      <c r="E137" s="33">
        <v>2.3390547969136235</v>
      </c>
      <c r="F137" s="1">
        <f t="shared" si="7"/>
        <v>11.227463025185392</v>
      </c>
      <c r="G137" s="1"/>
    </row>
    <row r="138" spans="1:7" x14ac:dyDescent="0.25">
      <c r="A138" s="9">
        <v>8</v>
      </c>
      <c r="B138" s="19" t="s">
        <v>59</v>
      </c>
      <c r="C138" s="13" t="s">
        <v>92</v>
      </c>
      <c r="D138" s="14">
        <v>0.6</v>
      </c>
      <c r="E138" s="33">
        <v>7.1756461577244073</v>
      </c>
      <c r="F138" s="1">
        <f t="shared" si="7"/>
        <v>4.3053876946346445</v>
      </c>
      <c r="G138" s="1"/>
    </row>
    <row r="139" spans="1:7" ht="30" x14ac:dyDescent="0.25">
      <c r="A139" s="9">
        <v>9</v>
      </c>
      <c r="B139" s="12" t="s">
        <v>48</v>
      </c>
      <c r="C139" s="13" t="s">
        <v>93</v>
      </c>
      <c r="D139" s="8">
        <v>8.4</v>
      </c>
      <c r="E139" s="33">
        <v>1.1950242268709772</v>
      </c>
      <c r="F139" s="1">
        <f t="shared" si="7"/>
        <v>10.03820350571621</v>
      </c>
      <c r="G139" s="1"/>
    </row>
    <row r="140" spans="1:7" x14ac:dyDescent="0.25">
      <c r="A140" s="9"/>
      <c r="B140" s="11" t="s">
        <v>95</v>
      </c>
      <c r="C140" s="11"/>
      <c r="D140" s="11"/>
      <c r="E140" s="1"/>
      <c r="F140" s="6">
        <f>SUM(F131:F139)</f>
        <v>484.19360308350838</v>
      </c>
      <c r="G140" s="6">
        <f>+F140*100/$F$142</f>
        <v>1.4762921099603636</v>
      </c>
    </row>
    <row r="141" spans="1:7" x14ac:dyDescent="0.25">
      <c r="A141" s="9"/>
      <c r="B141" s="11" t="s">
        <v>96</v>
      </c>
      <c r="C141" s="11"/>
      <c r="D141" s="11"/>
      <c r="E141" s="1"/>
      <c r="F141" s="6">
        <f>+F113+F129+F140</f>
        <v>5857.1299369901053</v>
      </c>
      <c r="G141" s="6">
        <f>+G113+G129+G140</f>
        <v>17.858217576451182</v>
      </c>
    </row>
    <row r="142" spans="1:7" x14ac:dyDescent="0.25">
      <c r="A142" s="10"/>
      <c r="B142" s="24" t="s">
        <v>97</v>
      </c>
      <c r="C142" s="24"/>
      <c r="D142" s="24"/>
      <c r="E142" s="29"/>
      <c r="F142" s="6">
        <f>+F94+F141</f>
        <v>32797.953725872605</v>
      </c>
      <c r="G142" s="6">
        <f>+G94+G141</f>
        <v>99.999999999999986</v>
      </c>
    </row>
    <row r="143" spans="1:7" x14ac:dyDescent="0.25">
      <c r="A143" s="10"/>
      <c r="B143" s="24" t="s">
        <v>98</v>
      </c>
      <c r="C143" s="24"/>
      <c r="D143" s="24"/>
      <c r="E143" s="29"/>
      <c r="F143" s="6">
        <f>+F142*20%</f>
        <v>6559.5907451745215</v>
      </c>
      <c r="G143" s="10"/>
    </row>
    <row r="144" spans="1:7" x14ac:dyDescent="0.25">
      <c r="A144" s="10"/>
      <c r="B144" s="24" t="s">
        <v>99</v>
      </c>
      <c r="C144" s="24"/>
      <c r="D144" s="24"/>
      <c r="E144" s="29"/>
      <c r="F144" s="6">
        <f>SUM(F142:F143)</f>
        <v>39357.544471047127</v>
      </c>
      <c r="G144" s="10"/>
    </row>
  </sheetData>
  <mergeCells count="2">
    <mergeCell ref="A1:G1"/>
    <mergeCell ref="A3:F3"/>
  </mergeCells>
  <printOptions horizontalCentered="1"/>
  <pageMargins left="0.4" right="0.196850393700787" top="0.511811023622047" bottom="0.47244094488188998" header="0.196850393700787" footer="0.23622047244094499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davtyan narek</cp:lastModifiedBy>
  <cp:lastPrinted>2026-05-06T17:11:21Z</cp:lastPrinted>
  <dcterms:created xsi:type="dcterms:W3CDTF">2015-06-05T18:17:20Z</dcterms:created>
  <dcterms:modified xsi:type="dcterms:W3CDTF">2026-05-07T05:27:46Z</dcterms:modified>
</cp:coreProperties>
</file>